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POSTOPKI JN 2023\430-37-2023-OP-čiščenje\RAZPISNA DOKUMENTACIJA\"/>
    </mc:Choice>
  </mc:AlternateContent>
  <bookViews>
    <workbookView xWindow="0" yWindow="0" windowWidth="8970" windowHeight="5010"/>
  </bookViews>
  <sheets>
    <sheet name="razdelitev S1" sheetId="10" r:id="rId1"/>
    <sheet name="razdelitev S2" sheetId="11" r:id="rId2"/>
    <sheet name="razdelitev S3" sheetId="13" r:id="rId3"/>
    <sheet name="razdelitev S4" sheetId="14" r:id="rId4"/>
    <sheet name="razdelitev S5" sheetId="15" r:id="rId5"/>
    <sheet name="razdelitev S6" sheetId="16" r:id="rId6"/>
    <sheet name="razdelitev S7" sheetId="17" r:id="rId7"/>
    <sheet name="razdelitev S8" sheetId="18" r:id="rId8"/>
    <sheet name="razdelitev S9" sheetId="19" r:id="rId9"/>
  </sheets>
  <definedNames>
    <definedName name="_xlnm.Print_Titles" localSheetId="2">'razdelitev S3'!$4:$6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5" i="15" l="1"/>
  <c r="F39" i="14"/>
  <c r="O25" i="14" l="1"/>
  <c r="O24" i="14"/>
  <c r="O22" i="14"/>
  <c r="O20" i="14"/>
  <c r="O18" i="14"/>
  <c r="O17" i="14"/>
  <c r="O16" i="14"/>
  <c r="O15" i="14"/>
  <c r="O12" i="14"/>
  <c r="O11" i="14"/>
  <c r="O10" i="14"/>
  <c r="O9" i="14"/>
  <c r="M25" i="14"/>
  <c r="M24" i="14"/>
  <c r="M22" i="14"/>
  <c r="M20" i="14"/>
  <c r="M18" i="14"/>
  <c r="M17" i="14"/>
  <c r="M16" i="14"/>
  <c r="M15" i="14"/>
  <c r="M12" i="14"/>
  <c r="M11" i="14"/>
  <c r="M10" i="14"/>
  <c r="M9" i="14"/>
  <c r="K25" i="14"/>
  <c r="K24" i="14"/>
  <c r="K22" i="14"/>
  <c r="K20" i="14"/>
  <c r="K18" i="14"/>
  <c r="K17" i="14"/>
  <c r="K16" i="14"/>
  <c r="K15" i="14"/>
  <c r="K12" i="14"/>
  <c r="K11" i="14"/>
  <c r="K10" i="14"/>
  <c r="K9" i="14"/>
  <c r="I25" i="14"/>
  <c r="I24" i="14"/>
  <c r="I22" i="14"/>
  <c r="I20" i="14"/>
  <c r="I18" i="14"/>
  <c r="I17" i="14"/>
  <c r="I16" i="14"/>
  <c r="I15" i="14"/>
  <c r="I12" i="14"/>
  <c r="I11" i="14"/>
  <c r="I10" i="14"/>
  <c r="I9" i="14"/>
  <c r="G25" i="14"/>
  <c r="G24" i="14"/>
  <c r="G22" i="14"/>
  <c r="G20" i="14"/>
  <c r="G18" i="14"/>
  <c r="G17" i="14"/>
  <c r="G16" i="14"/>
  <c r="G15" i="14"/>
  <c r="G12" i="14"/>
  <c r="G11" i="14"/>
  <c r="G10" i="14"/>
  <c r="G9" i="14"/>
  <c r="F41" i="14"/>
  <c r="O29" i="11"/>
  <c r="O28" i="11"/>
  <c r="O26" i="11"/>
  <c r="O24" i="11"/>
  <c r="O23" i="11"/>
  <c r="O22" i="11"/>
  <c r="O21" i="11"/>
  <c r="O18" i="11"/>
  <c r="O17" i="11"/>
  <c r="O16" i="11"/>
  <c r="O15" i="11"/>
  <c r="O12" i="11"/>
  <c r="O11" i="11"/>
  <c r="O10" i="11"/>
  <c r="O9" i="11"/>
  <c r="M29" i="11"/>
  <c r="M28" i="11"/>
  <c r="M26" i="11"/>
  <c r="M24" i="11"/>
  <c r="M23" i="11"/>
  <c r="M22" i="11"/>
  <c r="M21" i="11"/>
  <c r="M18" i="11"/>
  <c r="M17" i="11"/>
  <c r="M16" i="11"/>
  <c r="M15" i="11"/>
  <c r="M12" i="11"/>
  <c r="M11" i="11"/>
  <c r="M10" i="11"/>
  <c r="M9" i="11"/>
  <c r="K29" i="11"/>
  <c r="K28" i="11"/>
  <c r="K26" i="11"/>
  <c r="K24" i="11"/>
  <c r="K23" i="11"/>
  <c r="K22" i="11"/>
  <c r="K21" i="11"/>
  <c r="K18" i="11"/>
  <c r="K17" i="11"/>
  <c r="K16" i="11"/>
  <c r="K15" i="11"/>
  <c r="K12" i="11"/>
  <c r="K11" i="11"/>
  <c r="K10" i="11"/>
  <c r="K9" i="11"/>
  <c r="I29" i="11"/>
  <c r="I28" i="11"/>
  <c r="I26" i="11"/>
  <c r="I24" i="11"/>
  <c r="I23" i="11"/>
  <c r="I22" i="11"/>
  <c r="I21" i="11"/>
  <c r="I18" i="11"/>
  <c r="I17" i="11"/>
  <c r="I16" i="11"/>
  <c r="I15" i="11"/>
  <c r="I12" i="11"/>
  <c r="I11" i="11"/>
  <c r="I10" i="11"/>
  <c r="I9" i="11"/>
  <c r="F45" i="11"/>
  <c r="G29" i="11"/>
  <c r="G28" i="11"/>
  <c r="G26" i="11"/>
  <c r="G24" i="11"/>
  <c r="G23" i="11"/>
  <c r="G22" i="11"/>
  <c r="G21" i="11"/>
  <c r="G18" i="11"/>
  <c r="G17" i="11"/>
  <c r="G16" i="11"/>
  <c r="G15" i="11"/>
  <c r="G12" i="11"/>
  <c r="G11" i="11"/>
  <c r="G10" i="11"/>
  <c r="G9" i="11"/>
  <c r="E20" i="14" l="1"/>
  <c r="E24" i="14"/>
  <c r="E25" i="14"/>
  <c r="F25" i="14" s="1"/>
  <c r="Q25" i="14" s="1"/>
  <c r="R25" i="14" s="1"/>
  <c r="E11" i="14"/>
  <c r="E15" i="14"/>
  <c r="E16" i="14"/>
  <c r="E17" i="14"/>
  <c r="E22" i="14"/>
  <c r="E9" i="14"/>
  <c r="E10" i="14"/>
  <c r="E12" i="14"/>
  <c r="E18" i="14"/>
  <c r="E29" i="11"/>
  <c r="E18" i="11"/>
  <c r="E21" i="11"/>
  <c r="E9" i="11"/>
  <c r="E26" i="11"/>
  <c r="E10" i="11"/>
  <c r="E22" i="11"/>
  <c r="E28" i="11"/>
  <c r="E17" i="11"/>
  <c r="E24" i="11"/>
  <c r="E23" i="11"/>
  <c r="E16" i="11"/>
  <c r="E15" i="11"/>
  <c r="E12" i="11"/>
  <c r="E11" i="11"/>
  <c r="F10" i="14" l="1"/>
  <c r="Q10" i="14" s="1"/>
  <c r="R10" i="14" s="1"/>
  <c r="F16" i="14"/>
  <c r="Q16" i="14" s="1"/>
  <c r="R16" i="14" s="1"/>
  <c r="F24" i="14"/>
  <c r="Q24" i="14" s="1"/>
  <c r="R24" i="14" s="1"/>
  <c r="F18" i="14"/>
  <c r="Q18" i="14" s="1"/>
  <c r="R18" i="14" s="1"/>
  <c r="F22" i="14"/>
  <c r="Q22" i="14" s="1"/>
  <c r="R22" i="14" s="1"/>
  <c r="F11" i="14"/>
  <c r="Q11" i="14" s="1"/>
  <c r="R11" i="14" s="1"/>
  <c r="F12" i="14"/>
  <c r="Q12" i="14" s="1"/>
  <c r="R12" i="14" s="1"/>
  <c r="F17" i="14"/>
  <c r="Q17" i="14" s="1"/>
  <c r="R17" i="14" s="1"/>
  <c r="F15" i="14"/>
  <c r="Q15" i="14" s="1"/>
  <c r="R15" i="14" s="1"/>
  <c r="F20" i="14"/>
  <c r="Q20" i="14" s="1"/>
  <c r="R20" i="14" s="1"/>
  <c r="F9" i="14"/>
  <c r="Q9" i="14" s="1"/>
  <c r="R9" i="14" s="1"/>
  <c r="F28" i="11"/>
  <c r="Q28" i="11" s="1"/>
  <c r="R28" i="11" s="1"/>
  <c r="F11" i="11"/>
  <c r="Q11" i="11" s="1"/>
  <c r="R11" i="11" s="1"/>
  <c r="F22" i="11"/>
  <c r="Q22" i="11" s="1"/>
  <c r="R22" i="11" s="1"/>
  <c r="F21" i="11"/>
  <c r="Q21" i="11" s="1"/>
  <c r="R21" i="11" s="1"/>
  <c r="F12" i="11"/>
  <c r="Q12" i="11" s="1"/>
  <c r="R12" i="11" s="1"/>
  <c r="F24" i="11"/>
  <c r="Q24" i="11" s="1"/>
  <c r="R24" i="11" s="1"/>
  <c r="F10" i="11"/>
  <c r="Q10" i="11" s="1"/>
  <c r="R10" i="11" s="1"/>
  <c r="F18" i="11"/>
  <c r="Q18" i="11" s="1"/>
  <c r="R18" i="11" s="1"/>
  <c r="F16" i="11"/>
  <c r="Q16" i="11" s="1"/>
  <c r="R16" i="11" s="1"/>
  <c r="F9" i="11"/>
  <c r="Q9" i="11" s="1"/>
  <c r="R9" i="11" s="1"/>
  <c r="F23" i="11"/>
  <c r="Q23" i="11" s="1"/>
  <c r="R23" i="11" s="1"/>
  <c r="F15" i="11"/>
  <c r="Q15" i="11" s="1"/>
  <c r="R15" i="11" s="1"/>
  <c r="F17" i="11"/>
  <c r="Q17" i="11" s="1"/>
  <c r="R17" i="11" s="1"/>
  <c r="F26" i="11"/>
  <c r="Q26" i="11" s="1"/>
  <c r="R26" i="11" s="1"/>
  <c r="F29" i="11"/>
  <c r="Q29" i="11" s="1"/>
  <c r="R29" i="11" s="1"/>
  <c r="H40" i="14" l="1"/>
  <c r="F43" i="11"/>
  <c r="H44" i="11" s="1"/>
  <c r="O21" i="10" l="1"/>
  <c r="M21" i="10"/>
  <c r="K21" i="10"/>
  <c r="I21" i="10"/>
  <c r="G21" i="10"/>
  <c r="O20" i="10"/>
  <c r="M20" i="10"/>
  <c r="K20" i="10"/>
  <c r="I20" i="10"/>
  <c r="G20" i="10"/>
  <c r="O18" i="10"/>
  <c r="M18" i="10"/>
  <c r="K18" i="10"/>
  <c r="I18" i="10"/>
  <c r="G18" i="10"/>
  <c r="O17" i="10"/>
  <c r="M17" i="10"/>
  <c r="K17" i="10"/>
  <c r="I17" i="10"/>
  <c r="G17" i="10"/>
  <c r="O16" i="10"/>
  <c r="M16" i="10"/>
  <c r="K16" i="10"/>
  <c r="I16" i="10"/>
  <c r="G16" i="10"/>
  <c r="O15" i="10"/>
  <c r="M15" i="10"/>
  <c r="K15" i="10"/>
  <c r="I15" i="10"/>
  <c r="G15" i="10"/>
  <c r="O12" i="10"/>
  <c r="M12" i="10"/>
  <c r="K12" i="10"/>
  <c r="I12" i="10"/>
  <c r="G12" i="10"/>
  <c r="O11" i="10"/>
  <c r="M11" i="10"/>
  <c r="K11" i="10"/>
  <c r="I11" i="10"/>
  <c r="G11" i="10"/>
  <c r="O10" i="10"/>
  <c r="M10" i="10"/>
  <c r="K10" i="10"/>
  <c r="I10" i="10"/>
  <c r="G10" i="10"/>
  <c r="O9" i="10"/>
  <c r="M9" i="10"/>
  <c r="K9" i="10"/>
  <c r="E9" i="10" s="1"/>
  <c r="F9" i="10" s="1"/>
  <c r="Q9" i="10" s="1"/>
  <c r="R9" i="10" s="1"/>
  <c r="I9" i="10"/>
  <c r="G9" i="10"/>
  <c r="O21" i="15"/>
  <c r="M21" i="15"/>
  <c r="K21" i="15"/>
  <c r="I21" i="15"/>
  <c r="G21" i="15"/>
  <c r="O20" i="15"/>
  <c r="M20" i="15"/>
  <c r="K20" i="15"/>
  <c r="I20" i="15"/>
  <c r="G20" i="15"/>
  <c r="O18" i="15"/>
  <c r="M18" i="15"/>
  <c r="K18" i="15"/>
  <c r="I18" i="15"/>
  <c r="G18" i="15"/>
  <c r="E18" i="15" s="1"/>
  <c r="F18" i="15" s="1"/>
  <c r="Q18" i="15" s="1"/>
  <c r="R18" i="15" s="1"/>
  <c r="O17" i="15"/>
  <c r="M17" i="15"/>
  <c r="K17" i="15"/>
  <c r="I17" i="15"/>
  <c r="G17" i="15"/>
  <c r="O16" i="15"/>
  <c r="M16" i="15"/>
  <c r="K16" i="15"/>
  <c r="I16" i="15"/>
  <c r="G16" i="15"/>
  <c r="O15" i="15"/>
  <c r="M15" i="15"/>
  <c r="E15" i="15" s="1"/>
  <c r="F15" i="15" s="1"/>
  <c r="Q15" i="15" s="1"/>
  <c r="R15" i="15" s="1"/>
  <c r="K15" i="15"/>
  <c r="I15" i="15"/>
  <c r="G15" i="15"/>
  <c r="O12" i="15"/>
  <c r="M12" i="15"/>
  <c r="K12" i="15"/>
  <c r="I12" i="15"/>
  <c r="G12" i="15"/>
  <c r="O11" i="15"/>
  <c r="M11" i="15"/>
  <c r="K11" i="15"/>
  <c r="I11" i="15"/>
  <c r="G11" i="15"/>
  <c r="O10" i="15"/>
  <c r="M10" i="15"/>
  <c r="K10" i="15"/>
  <c r="I10" i="15"/>
  <c r="G10" i="15"/>
  <c r="O9" i="15"/>
  <c r="M9" i="15"/>
  <c r="K9" i="15"/>
  <c r="I9" i="15"/>
  <c r="G9" i="15"/>
  <c r="O21" i="19"/>
  <c r="M21" i="19"/>
  <c r="K21" i="19"/>
  <c r="I21" i="19"/>
  <c r="G21" i="19"/>
  <c r="O14" i="18"/>
  <c r="G14" i="18"/>
  <c r="E14" i="18" s="1"/>
  <c r="F14" i="18" s="1"/>
  <c r="Q14" i="18" s="1"/>
  <c r="R14" i="18" s="1"/>
  <c r="O13" i="18"/>
  <c r="G13" i="18"/>
  <c r="O12" i="18"/>
  <c r="G12" i="18"/>
  <c r="E12" i="18" s="1"/>
  <c r="F12" i="18" s="1"/>
  <c r="Q12" i="18" s="1"/>
  <c r="R12" i="18" s="1"/>
  <c r="O11" i="18"/>
  <c r="G11" i="18"/>
  <c r="O10" i="18"/>
  <c r="G10" i="18"/>
  <c r="E10" i="18" s="1"/>
  <c r="F10" i="18" s="1"/>
  <c r="Q10" i="18" s="1"/>
  <c r="R10" i="18" s="1"/>
  <c r="O9" i="18"/>
  <c r="G9" i="18"/>
  <c r="O14" i="17"/>
  <c r="M14" i="17"/>
  <c r="K14" i="17"/>
  <c r="I14" i="17"/>
  <c r="G14" i="17"/>
  <c r="E14" i="17" s="1"/>
  <c r="F14" i="17" s="1"/>
  <c r="Q14" i="17" s="1"/>
  <c r="R14" i="17" s="1"/>
  <c r="O13" i="17"/>
  <c r="G13" i="17"/>
  <c r="O12" i="17"/>
  <c r="G12" i="17"/>
  <c r="O11" i="17"/>
  <c r="E11" i="17"/>
  <c r="F11" i="17" s="1"/>
  <c r="Q11" i="17" s="1"/>
  <c r="R11" i="17" s="1"/>
  <c r="G11" i="17"/>
  <c r="O10" i="17"/>
  <c r="G10" i="17"/>
  <c r="O9" i="17"/>
  <c r="G9" i="17"/>
  <c r="O20" i="19"/>
  <c r="O18" i="19"/>
  <c r="O17" i="19"/>
  <c r="O16" i="19"/>
  <c r="O15" i="19"/>
  <c r="O12" i="19"/>
  <c r="O11" i="19"/>
  <c r="O10" i="19"/>
  <c r="O9" i="19"/>
  <c r="M20" i="19"/>
  <c r="M18" i="19"/>
  <c r="M17" i="19"/>
  <c r="M16" i="19"/>
  <c r="M15" i="19"/>
  <c r="M12" i="19"/>
  <c r="M11" i="19"/>
  <c r="M10" i="19"/>
  <c r="M9" i="19"/>
  <c r="K20" i="19"/>
  <c r="K18" i="19"/>
  <c r="K17" i="19"/>
  <c r="K16" i="19"/>
  <c r="K15" i="19"/>
  <c r="K12" i="19"/>
  <c r="K11" i="19"/>
  <c r="K10" i="19"/>
  <c r="K9" i="19"/>
  <c r="I20" i="19"/>
  <c r="I18" i="19"/>
  <c r="I17" i="19"/>
  <c r="I16" i="19"/>
  <c r="I15" i="19"/>
  <c r="I12" i="19"/>
  <c r="I11" i="19"/>
  <c r="I10" i="19"/>
  <c r="I9" i="19"/>
  <c r="G20" i="19"/>
  <c r="G18" i="19"/>
  <c r="G17" i="19"/>
  <c r="G16" i="19"/>
  <c r="G15" i="19"/>
  <c r="G12" i="19"/>
  <c r="G11" i="19"/>
  <c r="G10" i="19"/>
  <c r="G9" i="19"/>
  <c r="O14" i="16"/>
  <c r="M14" i="16"/>
  <c r="K14" i="16"/>
  <c r="I14" i="16"/>
  <c r="G14" i="16"/>
  <c r="E14" i="16" s="1"/>
  <c r="O13" i="16"/>
  <c r="M13" i="16"/>
  <c r="K13" i="16"/>
  <c r="I13" i="16"/>
  <c r="G13" i="16"/>
  <c r="O12" i="16"/>
  <c r="M12" i="16"/>
  <c r="K12" i="16"/>
  <c r="I12" i="16"/>
  <c r="G12" i="16"/>
  <c r="O11" i="16"/>
  <c r="M11" i="16"/>
  <c r="K11" i="16"/>
  <c r="I11" i="16"/>
  <c r="G11" i="16"/>
  <c r="O10" i="16"/>
  <c r="M10" i="16"/>
  <c r="K10" i="16"/>
  <c r="I10" i="16"/>
  <c r="G10" i="16"/>
  <c r="O9" i="16"/>
  <c r="M9" i="16"/>
  <c r="K9" i="16"/>
  <c r="I9" i="16"/>
  <c r="G9" i="16"/>
  <c r="O14" i="13"/>
  <c r="O13" i="13"/>
  <c r="O12" i="13"/>
  <c r="O11" i="13"/>
  <c r="O10" i="13"/>
  <c r="O9" i="13"/>
  <c r="M14" i="13"/>
  <c r="M13" i="13"/>
  <c r="M12" i="13"/>
  <c r="M11" i="13"/>
  <c r="M10" i="13"/>
  <c r="M9" i="13"/>
  <c r="K14" i="13"/>
  <c r="K13" i="13"/>
  <c r="K12" i="13"/>
  <c r="K11" i="13"/>
  <c r="K10" i="13"/>
  <c r="K9" i="13"/>
  <c r="I14" i="13"/>
  <c r="I13" i="13"/>
  <c r="I12" i="13"/>
  <c r="I11" i="13"/>
  <c r="I10" i="13"/>
  <c r="I9" i="13"/>
  <c r="G13" i="13"/>
  <c r="G12" i="13"/>
  <c r="G11" i="13"/>
  <c r="G10" i="13"/>
  <c r="G14" i="13"/>
  <c r="E14" i="13" s="1"/>
  <c r="G9" i="13"/>
  <c r="E11" i="10" l="1"/>
  <c r="F11" i="10" s="1"/>
  <c r="Q11" i="10" s="1"/>
  <c r="R11" i="10" s="1"/>
  <c r="E12" i="10"/>
  <c r="F12" i="10" s="1"/>
  <c r="Q12" i="10" s="1"/>
  <c r="R12" i="10" s="1"/>
  <c r="E17" i="10"/>
  <c r="F17" i="10" s="1"/>
  <c r="Q17" i="10" s="1"/>
  <c r="R17" i="10" s="1"/>
  <c r="E18" i="10"/>
  <c r="F18" i="10" s="1"/>
  <c r="Q18" i="10" s="1"/>
  <c r="R18" i="10" s="1"/>
  <c r="E20" i="10"/>
  <c r="F20" i="10" s="1"/>
  <c r="Q20" i="10" s="1"/>
  <c r="R20" i="10" s="1"/>
  <c r="E9" i="18"/>
  <c r="F9" i="18" s="1"/>
  <c r="Q9" i="18" s="1"/>
  <c r="R9" i="18" s="1"/>
  <c r="E11" i="18"/>
  <c r="F11" i="18" s="1"/>
  <c r="Q11" i="18" s="1"/>
  <c r="R11" i="18" s="1"/>
  <c r="E13" i="18"/>
  <c r="F13" i="18" s="1"/>
  <c r="Q13" i="18" s="1"/>
  <c r="R13" i="18" s="1"/>
  <c r="F28" i="18" s="1"/>
  <c r="H29" i="18" s="1"/>
  <c r="E9" i="17"/>
  <c r="F9" i="17" s="1"/>
  <c r="Q9" i="17" s="1"/>
  <c r="R9" i="17" s="1"/>
  <c r="E10" i="17"/>
  <c r="F10" i="17" s="1"/>
  <c r="Q10" i="17" s="1"/>
  <c r="R10" i="17" s="1"/>
  <c r="E12" i="17"/>
  <c r="F12" i="17" s="1"/>
  <c r="Q12" i="17" s="1"/>
  <c r="R12" i="17" s="1"/>
  <c r="E13" i="17"/>
  <c r="F13" i="17" s="1"/>
  <c r="Q13" i="17" s="1"/>
  <c r="R13" i="17" s="1"/>
  <c r="E9" i="15"/>
  <c r="F9" i="15" s="1"/>
  <c r="Q9" i="15" s="1"/>
  <c r="R9" i="15" s="1"/>
  <c r="E20" i="15"/>
  <c r="F20" i="15" s="1"/>
  <c r="Q20" i="15" s="1"/>
  <c r="R20" i="15" s="1"/>
  <c r="E21" i="15"/>
  <c r="F21" i="15" s="1"/>
  <c r="Q21" i="15" s="1"/>
  <c r="R21" i="15" s="1"/>
  <c r="E15" i="10"/>
  <c r="F15" i="10" s="1"/>
  <c r="Q15" i="10" s="1"/>
  <c r="R15" i="10" s="1"/>
  <c r="E10" i="10"/>
  <c r="F10" i="10" s="1"/>
  <c r="Q10" i="10" s="1"/>
  <c r="R10" i="10" s="1"/>
  <c r="E16" i="10"/>
  <c r="F16" i="10" s="1"/>
  <c r="Q16" i="10" s="1"/>
  <c r="R16" i="10" s="1"/>
  <c r="E21" i="10"/>
  <c r="F21" i="10" s="1"/>
  <c r="Q21" i="10" s="1"/>
  <c r="R21" i="10" s="1"/>
  <c r="E11" i="15"/>
  <c r="F11" i="15" s="1"/>
  <c r="Q11" i="15" s="1"/>
  <c r="R11" i="15" s="1"/>
  <c r="E10" i="15"/>
  <c r="F10" i="15" s="1"/>
  <c r="Q10" i="15" s="1"/>
  <c r="R10" i="15" s="1"/>
  <c r="E12" i="15"/>
  <c r="F12" i="15" s="1"/>
  <c r="Q12" i="15" s="1"/>
  <c r="R12" i="15" s="1"/>
  <c r="E16" i="15"/>
  <c r="F16" i="15" s="1"/>
  <c r="Q16" i="15" s="1"/>
  <c r="R16" i="15" s="1"/>
  <c r="E17" i="15"/>
  <c r="F17" i="15" s="1"/>
  <c r="Q17" i="15" s="1"/>
  <c r="R17" i="15" s="1"/>
  <c r="E21" i="19"/>
  <c r="F21" i="19" s="1"/>
  <c r="Q21" i="19" s="1"/>
  <c r="R21" i="19" s="1"/>
  <c r="F14" i="16"/>
  <c r="Q14" i="16" s="1"/>
  <c r="R14" i="16" s="1"/>
  <c r="E20" i="19"/>
  <c r="E10" i="19"/>
  <c r="F10" i="19" s="1"/>
  <c r="E15" i="19"/>
  <c r="F15" i="19" s="1"/>
  <c r="E16" i="19"/>
  <c r="F16" i="19" s="1"/>
  <c r="E17" i="19"/>
  <c r="F17" i="19" s="1"/>
  <c r="E9" i="19"/>
  <c r="E11" i="19"/>
  <c r="F11" i="19" s="1"/>
  <c r="E12" i="19"/>
  <c r="F12" i="19" s="1"/>
  <c r="E18" i="19"/>
  <c r="F18" i="19" s="1"/>
  <c r="E9" i="16"/>
  <c r="F9" i="16" s="1"/>
  <c r="Q9" i="16" s="1"/>
  <c r="R9" i="16" s="1"/>
  <c r="E12" i="16"/>
  <c r="F12" i="16" s="1"/>
  <c r="Q12" i="16" s="1"/>
  <c r="R12" i="16" s="1"/>
  <c r="E13" i="16"/>
  <c r="F13" i="16" s="1"/>
  <c r="Q13" i="16" s="1"/>
  <c r="R13" i="16" s="1"/>
  <c r="E10" i="16"/>
  <c r="F10" i="16" s="1"/>
  <c r="Q10" i="16" s="1"/>
  <c r="R10" i="16" s="1"/>
  <c r="E11" i="16"/>
  <c r="F11" i="16" s="1"/>
  <c r="Q11" i="16" s="1"/>
  <c r="R11" i="16" s="1"/>
  <c r="E12" i="13"/>
  <c r="F12" i="13" s="1"/>
  <c r="Q12" i="13" s="1"/>
  <c r="R12" i="13" s="1"/>
  <c r="F35" i="10" l="1"/>
  <c r="H36" i="10" s="1"/>
  <c r="F28" i="17"/>
  <c r="H29" i="17" s="1"/>
  <c r="F28" i="16"/>
  <c r="H29" i="16" s="1"/>
  <c r="H36" i="15"/>
  <c r="F20" i="19"/>
  <c r="Q20" i="19" s="1"/>
  <c r="R20" i="19" s="1"/>
  <c r="F9" i="19"/>
  <c r="Q9" i="19" s="1"/>
  <c r="R9" i="19" s="1"/>
  <c r="Q12" i="19"/>
  <c r="R12" i="19" s="1"/>
  <c r="Q16" i="19"/>
  <c r="R16" i="19" s="1"/>
  <c r="Q11" i="19"/>
  <c r="R11" i="19" s="1"/>
  <c r="Q15" i="19"/>
  <c r="R15" i="19" s="1"/>
  <c r="Q18" i="19"/>
  <c r="R18" i="19" s="1"/>
  <c r="Q10" i="19"/>
  <c r="R10" i="19" s="1"/>
  <c r="Q17" i="19"/>
  <c r="R17" i="19" s="1"/>
  <c r="F35" i="19" l="1"/>
  <c r="H36" i="19" s="1"/>
  <c r="E11" i="13"/>
  <c r="E10" i="13"/>
  <c r="F10" i="13" l="1"/>
  <c r="Q10" i="13" s="1"/>
  <c r="R10" i="13" s="1"/>
  <c r="F11" i="13"/>
  <c r="Q11" i="13" s="1"/>
  <c r="R11" i="13" s="1"/>
  <c r="E9" i="13" l="1"/>
  <c r="E13" i="13"/>
  <c r="F14" i="13"/>
  <c r="Q14" i="13" l="1"/>
  <c r="R14" i="13" s="1"/>
  <c r="F13" i="13"/>
  <c r="Q13" i="13" s="1"/>
  <c r="R13" i="13" s="1"/>
  <c r="F9" i="13"/>
  <c r="Q9" i="13" s="1"/>
  <c r="R9" i="13" s="1"/>
  <c r="F28" i="13" l="1"/>
  <c r="H29" i="13" s="1"/>
</calcChain>
</file>

<file path=xl/sharedStrings.xml><?xml version="1.0" encoding="utf-8"?>
<sst xmlns="http://schemas.openxmlformats.org/spreadsheetml/2006/main" count="552" uniqueCount="85">
  <si>
    <t>OBRAZEC 9/4 - Razdelitev del med gospodarskimi subjekti za SKLOP 4</t>
  </si>
  <si>
    <t>(Obrazec izpolniti le v primeru skupne ponudbe ali ponudbe s podizvajalci)</t>
  </si>
  <si>
    <t>NAZIV GOSPODARSKEGA SUBJEKTA</t>
  </si>
  <si>
    <t>VLOGA GOSPODARSKEGA SUBJEKTA</t>
  </si>
  <si>
    <t>Ponudnik</t>
  </si>
  <si>
    <t>Partner v skupni ponudbi</t>
  </si>
  <si>
    <t>Podizvajalec</t>
  </si>
  <si>
    <t>Delež v %</t>
  </si>
  <si>
    <t>Navodila za izpolnjevanje obrazca in razlaga določenih postavk:</t>
  </si>
  <si>
    <t>Kraj:</t>
  </si>
  <si>
    <t>Datum:</t>
  </si>
  <si>
    <t>1</t>
  </si>
  <si>
    <t>1.1</t>
  </si>
  <si>
    <t>1.2</t>
  </si>
  <si>
    <t>2</t>
  </si>
  <si>
    <t xml:space="preserve">Delež v % </t>
  </si>
  <si>
    <t>VRSTA STORITEV</t>
  </si>
  <si>
    <t>Opombe:</t>
  </si>
  <si>
    <t>3</t>
  </si>
  <si>
    <t>POZ.</t>
  </si>
  <si>
    <t>Ponudnik mora navesti deleže prevzetih storitev za sodelujoče podizvajalce in/ali partnerje v skupni ponudbi. Deleži, ki ostanejo ponudniku, se samodejno izpišejo.</t>
  </si>
  <si>
    <t>Razdelitev del med gospodarskimi subjekti za SKLOP 1</t>
  </si>
  <si>
    <t>Ponudnik obvezno navede vse gospodarske subjekte, ki bodo predmetne storitve prevzeli v izvajanje/podizvajanje.</t>
  </si>
  <si>
    <t>Vsota deležev vseh gospodarskih subjektov po posamezni vrsti storitev mora biti 100%, kar se samodejno preverja v stolpcu "Kontrola".</t>
  </si>
  <si>
    <t>Razdelitev del med gospodarskimi subjekti za SKLOP 2</t>
  </si>
  <si>
    <t>Razdelitev del med gospodarskimi subjekti za SKLOP 3</t>
  </si>
  <si>
    <t>Razdelitev del med gospodarskimi subjekti za SKLOP 4</t>
  </si>
  <si>
    <t>Razdelitev del med gospodarskimi subjekti za SKLOP 5</t>
  </si>
  <si>
    <t>Razdelitev del med gospodarskimi subjekti za SKLOP 6</t>
  </si>
  <si>
    <t>Razdelitev del med gospodarskimi subjekti za SKLOP 7</t>
  </si>
  <si>
    <t>Razdelitev del med gospodarskimi subjekti za SKLOP 8</t>
  </si>
  <si>
    <t>Ponudnik oceni in izrazi obseg posamezne vrste storitev, ki jo posamezni gospodarski subjekt prevzema v izvajanje, z deležem v %.</t>
  </si>
  <si>
    <t>REDNO ČIŠČENJE</t>
  </si>
  <si>
    <t>Redno čiščenje pisarniških prostorov</t>
  </si>
  <si>
    <t>Oskrba s potrošnim materialom</t>
  </si>
  <si>
    <t>GENERALNO ČIŠČENJE</t>
  </si>
  <si>
    <t>DODATNO ČIŠČENJE</t>
  </si>
  <si>
    <t>4</t>
  </si>
  <si>
    <t>ZPIZ CENTRALA Z OE LJUBLJANA</t>
  </si>
  <si>
    <t>A</t>
  </si>
  <si>
    <t>ZPIZ IZVEDENSTVO LJUBLJANA</t>
  </si>
  <si>
    <t>B</t>
  </si>
  <si>
    <r>
      <t>OPOMBE:</t>
    </r>
    <r>
      <rPr>
        <i/>
        <vertAlign val="superscript"/>
        <sz val="8"/>
        <color theme="1"/>
        <rFont val="Verdana"/>
        <family val="2"/>
        <charset val="238"/>
      </rPr>
      <t>3)</t>
    </r>
  </si>
  <si>
    <t>ZPIZ OE CELJE</t>
  </si>
  <si>
    <t>ZPIZ IZVEDENSTVO CELJE</t>
  </si>
  <si>
    <t>C</t>
  </si>
  <si>
    <t>ZPIZ OE CELJE, IZPOSTAVA TRBOVLJE</t>
  </si>
  <si>
    <t>D</t>
  </si>
  <si>
    <t>POČITNIŠKO STANOVANJE ROGLA</t>
  </si>
  <si>
    <t>ZPIZ OE KRANJ</t>
  </si>
  <si>
    <t>ZPIZ OE KRANJ, IZPOSTAVA JESENICE</t>
  </si>
  <si>
    <t>POČITNIŠKA STANOVANJA BOHINJ</t>
  </si>
  <si>
    <t>POČITNIŠKO STANOVANJE KRANJSKA GORA</t>
  </si>
  <si>
    <t>ZPIZ OE MARIBOR, IZPOSTAVA PTUJ</t>
  </si>
  <si>
    <t>ZPIZ OE MURSKA SOBOTA</t>
  </si>
  <si>
    <t>ZPIZ OE NOVA GORICA</t>
  </si>
  <si>
    <t>ZPIZ OE NOVO MESTO</t>
  </si>
  <si>
    <t>Razdelitev del med gospodarskimi subjekti za SKLOP 9</t>
  </si>
  <si>
    <t>ZPIZ OE RAVNE NA KOROŠKEM, IZPOSTAVA VELENJE</t>
  </si>
  <si>
    <r>
      <t xml:space="preserve">MOREBITNE DRUGE STORITVE: </t>
    </r>
    <r>
      <rPr>
        <i/>
        <vertAlign val="superscript"/>
        <sz val="8"/>
        <rFont val="Verdana"/>
        <family val="2"/>
        <charset val="238"/>
      </rPr>
      <t>2)</t>
    </r>
  </si>
  <si>
    <t>1) Del predmetnih storitev mora obvezno prevzeti ponudnik oziroma parner v skupni ponudbi.</t>
  </si>
  <si>
    <t xml:space="preserve">2) Če je potrebno, ponudnik navede druge storitve, jih opiše in pri posameznem subjektu, ki prevzame te storitve, navede enoten (skupni) delež za vse prevzete storitve. </t>
  </si>
  <si>
    <t>3) Če je potrebno, ponudnik poda dodatna pojasnila v zvezi z razdelitvijo storitev med gospodarskimi subjekti.</t>
  </si>
  <si>
    <r>
      <t xml:space="preserve">Kontrola </t>
    </r>
    <r>
      <rPr>
        <i/>
        <vertAlign val="superscript"/>
        <sz val="8"/>
        <color theme="1"/>
        <rFont val="Verdana"/>
        <family val="2"/>
        <charset val="238"/>
      </rPr>
      <t>4)</t>
    </r>
  </si>
  <si>
    <t>ZPIZ OE KOPER</t>
  </si>
  <si>
    <t>OBRAZEC 9/1</t>
  </si>
  <si>
    <t>ZPIZ OE MARIBOR</t>
  </si>
  <si>
    <t>ZPIZ OE RAVNE NA KOROŠKEM</t>
  </si>
  <si>
    <t>OBRAZEC 9/3</t>
  </si>
  <si>
    <r>
      <t xml:space="preserve">KOORDINACIJA IN NADZOR NAD IZVAJANJEM POGODBE </t>
    </r>
    <r>
      <rPr>
        <i/>
        <vertAlign val="superscript"/>
        <sz val="8"/>
        <rFont val="Verdana"/>
        <family val="2"/>
        <charset val="238"/>
      </rPr>
      <t>1)</t>
    </r>
  </si>
  <si>
    <t>OBRAZEC 9/6</t>
  </si>
  <si>
    <t>OBRAZEC 9/8</t>
  </si>
  <si>
    <t>OBRAZEC 9/7</t>
  </si>
  <si>
    <t>OBE LOKACIJI</t>
  </si>
  <si>
    <t>OBRAZEC 9/9</t>
  </si>
  <si>
    <t>Redno čiščenje pisarniških prostorov in dežurstvo</t>
  </si>
  <si>
    <t>OBRAZEC 9/5</t>
  </si>
  <si>
    <t>VSE LOKACIJE</t>
  </si>
  <si>
    <t>E</t>
  </si>
  <si>
    <t>OBRAZEC 9/2</t>
  </si>
  <si>
    <t>OBRAZEC 9/4</t>
  </si>
  <si>
    <t>Partner v
skupni ponudbi</t>
  </si>
  <si>
    <r>
      <t xml:space="preserve">4) Obrazec je </t>
    </r>
    <r>
      <rPr>
        <b/>
        <i/>
        <sz val="8"/>
        <color theme="1"/>
        <rFont val="Verdana"/>
        <family val="2"/>
        <charset val="238"/>
      </rPr>
      <t xml:space="preserve">pravilno </t>
    </r>
    <r>
      <rPr>
        <i/>
        <sz val="8"/>
        <color theme="1"/>
        <rFont val="Verdana"/>
        <family val="2"/>
        <charset val="238"/>
      </rPr>
      <t xml:space="preserve">izpolnjen takrat, ko je v vseh poljih v stolpcu Kontrola izpisana vrednost </t>
    </r>
    <r>
      <rPr>
        <i/>
        <sz val="8"/>
        <color rgb="FF2B8D30"/>
        <rFont val="Verdana"/>
        <family val="2"/>
        <charset val="238"/>
      </rPr>
      <t xml:space="preserve">100,00% </t>
    </r>
    <r>
      <rPr>
        <i/>
        <sz val="8"/>
        <rFont val="Verdana"/>
        <family val="2"/>
        <charset val="238"/>
      </rPr>
      <t>(izjema</t>
    </r>
    <r>
      <rPr>
        <i/>
        <sz val="8"/>
        <color theme="1"/>
        <rFont val="Verdana"/>
        <family val="2"/>
        <charset val="238"/>
      </rPr>
      <t xml:space="preserve"> je lahko le polje, ki se nanaša na morebitne druge storitve in ostane</t>
    </r>
    <r>
      <rPr>
        <b/>
        <i/>
        <sz val="8"/>
        <color theme="1"/>
        <rFont val="Verdana"/>
        <family val="2"/>
        <charset val="238"/>
      </rPr>
      <t xml:space="preserve"> prazno, </t>
    </r>
    <r>
      <rPr>
        <i/>
        <sz val="8"/>
        <color theme="1"/>
        <rFont val="Verdana"/>
        <family val="2"/>
        <charset val="238"/>
      </rPr>
      <t xml:space="preserve">če te storitve niso navedene). Če je v kateremkoli polju v stolpcu Kontrola izpisano besedilo </t>
    </r>
    <r>
      <rPr>
        <i/>
        <sz val="8"/>
        <color rgb="FFC00000"/>
        <rFont val="Verdana"/>
        <family val="2"/>
        <charset val="238"/>
      </rPr>
      <t>napaka</t>
    </r>
    <r>
      <rPr>
        <i/>
        <sz val="8"/>
        <rFont val="Verdana"/>
        <family val="2"/>
        <charset val="238"/>
      </rPr>
      <t>, je glede na to, katero polje je rožnato obarvano, potrebno vpisati pravilni delež v % ali naziv gospodarskega subjekta ali vrsto morebitne druge storitve. Če so v kateremkoli stolpcu ali v vrstici "MOREBITNE DRUGE STORITVE" rožnato obarvana vsa polja, je potrebno vpisati delež vsaj v eno polje.</t>
    </r>
  </si>
  <si>
    <t>Ime in priimek podpisnika ponudnika:</t>
  </si>
  <si>
    <t>Podpis: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</si>
</sst>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i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i/>
      <sz val="8"/>
      <color theme="1"/>
      <name val="Verdana"/>
      <family val="2"/>
      <charset val="238"/>
    </font>
    <font>
      <i/>
      <sz val="8"/>
      <name val="Verdana"/>
      <family val="2"/>
      <charset val="238"/>
    </font>
    <font>
      <sz val="8"/>
      <name val="Verdana"/>
      <family val="2"/>
      <charset val="238"/>
    </font>
    <font>
      <b/>
      <sz val="8"/>
      <name val="Verdana"/>
      <family val="2"/>
      <charset val="238"/>
    </font>
    <font>
      <i/>
      <vertAlign val="superscript"/>
      <sz val="8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i/>
      <sz val="8"/>
      <name val="Verdana"/>
      <family val="2"/>
      <charset val="238"/>
    </font>
    <font>
      <i/>
      <vertAlign val="superscript"/>
      <sz val="8"/>
      <name val="Verdana"/>
      <family val="2"/>
      <charset val="238"/>
    </font>
    <font>
      <b/>
      <i/>
      <sz val="8"/>
      <color rgb="FFC00000"/>
      <name val="Verdana"/>
      <family val="2"/>
      <charset val="238"/>
    </font>
    <font>
      <i/>
      <sz val="8"/>
      <color theme="0"/>
      <name val="Verdana"/>
      <family val="2"/>
      <charset val="238"/>
    </font>
    <font>
      <i/>
      <sz val="8"/>
      <color rgb="FFC00000"/>
      <name val="Verdana"/>
      <family val="2"/>
      <charset val="238"/>
    </font>
    <font>
      <i/>
      <sz val="8"/>
      <color rgb="FF2B8D30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i/>
      <sz val="8"/>
      <color theme="0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 wrapText="1"/>
    </xf>
    <xf numFmtId="0" fontId="4" fillId="3" borderId="0" xfId="0" applyFont="1" applyFill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/>
    </xf>
    <xf numFmtId="0" fontId="11" fillId="0" borderId="0" xfId="0" applyFont="1" applyAlignment="1" applyProtection="1">
      <alignment horizontal="center"/>
    </xf>
    <xf numFmtId="0" fontId="12" fillId="0" borderId="0" xfId="0" applyFont="1" applyFill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10" fontId="8" fillId="0" borderId="1" xfId="0" applyNumberFormat="1" applyFont="1" applyFill="1" applyBorder="1" applyAlignment="1" applyProtection="1">
      <alignment horizontal="right" vertical="center" wrapText="1" indent="1"/>
    </xf>
    <xf numFmtId="10" fontId="8" fillId="4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5" fillId="2" borderId="7" xfId="0" applyFont="1" applyFill="1" applyBorder="1" applyAlignment="1" applyProtection="1">
      <alignment horizontal="left" vertical="center" wrapText="1" indent="1"/>
    </xf>
    <xf numFmtId="10" fontId="9" fillId="0" borderId="1" xfId="0" applyNumberFormat="1" applyFont="1" applyFill="1" applyBorder="1" applyAlignment="1" applyProtection="1">
      <alignment horizontal="right" vertical="center" wrapText="1" indent="1"/>
    </xf>
    <xf numFmtId="10" fontId="15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left" vertical="center" wrapText="1" indent="1"/>
    </xf>
    <xf numFmtId="0" fontId="4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 indent="1"/>
    </xf>
    <xf numFmtId="0" fontId="4" fillId="0" borderId="0" xfId="0" applyFont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16" fillId="0" borderId="0" xfId="0" applyFont="1" applyAlignment="1" applyProtection="1">
      <alignment vertical="center"/>
    </xf>
    <xf numFmtId="0" fontId="5" fillId="2" borderId="6" xfId="0" applyFont="1" applyFill="1" applyBorder="1" applyAlignment="1" applyProtection="1">
      <alignment horizontal="left" vertical="center" wrapText="1" indent="1"/>
    </xf>
    <xf numFmtId="0" fontId="7" fillId="0" borderId="0" xfId="0" applyFont="1" applyAlignment="1" applyProtection="1">
      <alignment horizontal="left" vertical="center" indent="1"/>
    </xf>
    <xf numFmtId="0" fontId="5" fillId="2" borderId="1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left" vertical="center" wrapText="1" indent="1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left" vertical="center" wrapText="1" indent="1"/>
    </xf>
    <xf numFmtId="0" fontId="4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left" vertical="center" indent="1"/>
    </xf>
    <xf numFmtId="0" fontId="1" fillId="0" borderId="0" xfId="0" applyFont="1" applyAlignment="1" applyProtection="1">
      <alignment horizontal="left" vertical="center" indent="1"/>
    </xf>
    <xf numFmtId="0" fontId="7" fillId="0" borderId="0" xfId="0" applyFont="1" applyAlignment="1" applyProtection="1">
      <alignment horizontal="left" vertical="center" indent="1"/>
    </xf>
    <xf numFmtId="0" fontId="4" fillId="4" borderId="1" xfId="0" applyFont="1" applyFill="1" applyBorder="1" applyAlignment="1" applyProtection="1">
      <alignment horizontal="left" vertical="center" wrapText="1" indent="1"/>
      <protection locked="0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6" xfId="0" applyFont="1" applyFill="1" applyBorder="1" applyAlignment="1" applyProtection="1">
      <alignment horizontal="left" vertical="center" wrapText="1" indent="1"/>
    </xf>
    <xf numFmtId="10" fontId="4" fillId="0" borderId="6" xfId="0" applyNumberFormat="1" applyFont="1" applyFill="1" applyBorder="1" applyAlignment="1" applyProtection="1">
      <alignment horizontal="right" vertical="center" wrapText="1" indent="1"/>
    </xf>
    <xf numFmtId="10" fontId="5" fillId="0" borderId="6" xfId="0" applyNumberFormat="1" applyFont="1" applyFill="1" applyBorder="1" applyAlignment="1" applyProtection="1">
      <alignment horizontal="right" vertical="center" wrapText="1" indent="1"/>
    </xf>
    <xf numFmtId="1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right" vertical="center"/>
    </xf>
    <xf numFmtId="0" fontId="9" fillId="0" borderId="6" xfId="0" applyFont="1" applyFill="1" applyBorder="1" applyAlignment="1" applyProtection="1">
      <alignment horizontal="left" vertical="center" wrapText="1" indent="1"/>
    </xf>
    <xf numFmtId="0" fontId="4" fillId="0" borderId="0" xfId="0" applyFont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 indent="1"/>
    </xf>
    <xf numFmtId="0" fontId="8" fillId="0" borderId="0" xfId="0" applyFont="1" applyFill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10" fontId="8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 wrapText="1" indent="1"/>
    </xf>
    <xf numFmtId="0" fontId="2" fillId="0" borderId="0" xfId="0" applyFont="1" applyFill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19" fillId="0" borderId="0" xfId="0" applyFont="1" applyFill="1" applyAlignment="1" applyProtection="1">
      <alignment horizontal="center" vertical="center"/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4" borderId="7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4" fillId="0" borderId="0" xfId="0" applyFont="1" applyBorder="1" applyAlignment="1" applyProtection="1">
      <alignment horizontal="center" vertical="center"/>
    </xf>
    <xf numFmtId="0" fontId="4" fillId="4" borderId="6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indent="1"/>
    </xf>
    <xf numFmtId="0" fontId="14" fillId="0" borderId="0" xfId="0" applyFont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16" fillId="0" borderId="0" xfId="0" applyFont="1" applyAlignment="1" applyProtection="1">
      <alignment horizontal="right" vertical="center"/>
    </xf>
    <xf numFmtId="0" fontId="8" fillId="0" borderId="0" xfId="0" applyFont="1" applyFill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 indent="1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4" fillId="4" borderId="7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center" indent="1"/>
    </xf>
    <xf numFmtId="0" fontId="5" fillId="2" borderId="1" xfId="0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top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 applyProtection="1">
      <alignment horizontal="left" vertical="center" wrapText="1" indent="1"/>
    </xf>
    <xf numFmtId="0" fontId="9" fillId="0" borderId="6" xfId="0" applyFont="1" applyFill="1" applyBorder="1" applyAlignment="1" applyProtection="1">
      <alignment horizontal="left" vertical="center" wrapText="1" indent="1"/>
    </xf>
    <xf numFmtId="0" fontId="9" fillId="0" borderId="7" xfId="0" applyFont="1" applyFill="1" applyBorder="1" applyAlignment="1" applyProtection="1">
      <alignment horizontal="left" vertical="center" wrapText="1" indent="1"/>
    </xf>
    <xf numFmtId="0" fontId="8" fillId="0" borderId="5" xfId="0" applyFont="1" applyFill="1" applyBorder="1" applyAlignment="1" applyProtection="1">
      <alignment horizontal="left" vertical="center" wrapText="1" indent="1"/>
    </xf>
    <xf numFmtId="0" fontId="8" fillId="0" borderId="6" xfId="0" applyFont="1" applyFill="1" applyBorder="1" applyAlignment="1" applyProtection="1">
      <alignment horizontal="left" vertical="center" wrapText="1" indent="1"/>
    </xf>
    <xf numFmtId="0" fontId="8" fillId="0" borderId="7" xfId="0" applyFont="1" applyFill="1" applyBorder="1" applyAlignment="1" applyProtection="1">
      <alignment horizontal="left" vertical="center" wrapText="1" indent="1"/>
    </xf>
    <xf numFmtId="0" fontId="5" fillId="2" borderId="5" xfId="0" applyFont="1" applyFill="1" applyBorder="1" applyAlignment="1" applyProtection="1">
      <alignment horizontal="left" vertical="center" wrapText="1" indent="1"/>
    </xf>
    <xf numFmtId="0" fontId="5" fillId="2" borderId="6" xfId="0" applyFont="1" applyFill="1" applyBorder="1" applyAlignment="1" applyProtection="1">
      <alignment horizontal="left" vertical="center" wrapText="1" indent="1"/>
    </xf>
    <xf numFmtId="0" fontId="7" fillId="0" borderId="0" xfId="0" applyFont="1" applyAlignment="1" applyProtection="1">
      <alignment horizontal="left" vertical="center" indent="1"/>
    </xf>
    <xf numFmtId="0" fontId="12" fillId="0" borderId="0" xfId="0" applyFont="1" applyAlignment="1" applyProtection="1">
      <alignment horizontal="left" vertical="center" indent="1"/>
    </xf>
    <xf numFmtId="0" fontId="1" fillId="0" borderId="0" xfId="0" applyFont="1" applyAlignment="1" applyProtection="1">
      <alignment horizontal="left" vertical="center" indent="1"/>
    </xf>
    <xf numFmtId="0" fontId="9" fillId="0" borderId="1" xfId="0" applyFont="1" applyFill="1" applyBorder="1" applyAlignment="1" applyProtection="1">
      <alignment horizontal="left" vertical="center" wrapText="1" indent="1"/>
    </xf>
    <xf numFmtId="0" fontId="8" fillId="0" borderId="1" xfId="0" applyFont="1" applyFill="1" applyBorder="1" applyAlignment="1" applyProtection="1">
      <alignment horizontal="left" vertical="center" wrapText="1" indent="1"/>
    </xf>
  </cellXfs>
  <cellStyles count="1">
    <cellStyle name="Navadno" xfId="0" builtinId="0"/>
  </cellStyles>
  <dxfs count="1762">
    <dxf>
      <font>
        <color theme="0"/>
      </font>
    </dxf>
    <dxf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 patternType="solid"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 patternType="solid"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 patternType="solid"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 patternType="solid"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ill>
        <patternFill patternType="none">
          <bgColor auto="1"/>
        </patternFill>
      </fill>
    </dxf>
    <dxf>
      <font>
        <color theme="0"/>
      </font>
    </dxf>
    <dxf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 patternType="solid"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 patternType="solid"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 patternType="solid"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 patternType="solid"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rgb="FFC00000"/>
      </font>
      <fill>
        <patternFill patternType="solid">
          <bgColor rgb="FFFFCCCC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ill>
        <patternFill patternType="none">
          <bgColor auto="1"/>
        </patternFill>
      </fill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rgb="FFC00000"/>
      </font>
      <fill>
        <patternFill patternType="solid"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 patternType="solid"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 patternType="solid"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 patternType="solid"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 patternType="solid"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ill>
        <patternFill>
          <bgColor rgb="FFFFCCCC"/>
        </patternFill>
      </fill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rgb="FFC00000"/>
      </font>
      <fill>
        <patternFill patternType="solid"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 patternType="solid"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 patternType="solid"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 patternType="solid">
          <bgColor rgb="FFFFCCCC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theme="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ont>
        <color theme="0"/>
      </font>
    </dxf>
    <dxf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 patternType="solid"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 patternType="solid"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 patternType="solid"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 patternType="solid"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b val="0"/>
        <i/>
        <color rgb="FF2B8D30"/>
      </font>
      <fill>
        <patternFill patternType="none">
          <bgColor auto="1"/>
        </patternFill>
      </fill>
    </dxf>
    <dxf>
      <font>
        <b val="0"/>
        <i/>
        <color rgb="FFC00000"/>
      </font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 patternType="solid"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</dxfs>
  <tableStyles count="0" defaultTableStyle="TableStyleMedium2" defaultPivotStyle="PivotStyleLight16"/>
  <colors>
    <mruColors>
      <color rgb="FFFFCCCC"/>
      <color rgb="FF2B8D30"/>
      <color rgb="FFC4F2C9"/>
      <color rgb="FFB3EFBA"/>
      <color rgb="FFABEBBC"/>
      <color rgb="FFCCFFCC"/>
      <color rgb="FF9C0006"/>
      <color rgb="FFC00000"/>
      <color rgb="FFFFC7CE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39"/>
  <sheetViews>
    <sheetView showGridLines="0" tabSelected="1" zoomScaleNormal="100" workbookViewId="0">
      <selection activeCell="L36" sqref="L36"/>
    </sheetView>
  </sheetViews>
  <sheetFormatPr defaultRowHeight="12.75" x14ac:dyDescent="0.25"/>
  <cols>
    <col min="1" max="1" width="6.7109375" style="1" customWidth="1"/>
    <col min="2" max="2" width="26.7109375" style="3" customWidth="1"/>
    <col min="3" max="3" width="5.7109375" style="3" customWidth="1"/>
    <col min="4" max="4" width="26.7109375" style="3" customWidth="1"/>
    <col min="5" max="5" width="9.85546875" style="3" hidden="1" customWidth="1"/>
    <col min="6" max="6" width="16.7109375" style="3" customWidth="1"/>
    <col min="7" max="7" width="7.5703125" style="3" hidden="1" customWidth="1"/>
    <col min="8" max="8" width="16.7109375" style="3" customWidth="1"/>
    <col min="9" max="9" width="7.5703125" style="3" hidden="1" customWidth="1"/>
    <col min="10" max="10" width="16.7109375" style="3" customWidth="1"/>
    <col min="11" max="11" width="9.85546875" style="1" hidden="1" customWidth="1"/>
    <col min="12" max="12" width="16.7109375" style="1" customWidth="1"/>
    <col min="13" max="13" width="7.5703125" style="1" hidden="1" customWidth="1"/>
    <col min="14" max="14" width="16.7109375" style="1" customWidth="1"/>
    <col min="15" max="15" width="7.5703125" style="1" hidden="1" customWidth="1"/>
    <col min="16" max="16" width="16.7109375" style="1" customWidth="1"/>
    <col min="17" max="17" width="11.42578125" style="1" hidden="1" customWidth="1"/>
    <col min="18" max="18" width="16.7109375" style="1" customWidth="1"/>
    <col min="19" max="16384" width="9.140625" style="1"/>
  </cols>
  <sheetData>
    <row r="1" spans="1:18" ht="30" customHeight="1" x14ac:dyDescent="0.25">
      <c r="A1" s="97" t="s">
        <v>65</v>
      </c>
      <c r="B1" s="97"/>
      <c r="C1" s="33"/>
      <c r="D1" s="33"/>
      <c r="E1" s="33"/>
      <c r="F1" s="33"/>
      <c r="G1" s="33"/>
      <c r="H1" s="33"/>
      <c r="I1" s="33"/>
      <c r="J1" s="33"/>
      <c r="K1" s="33"/>
    </row>
    <row r="2" spans="1:18" s="6" customFormat="1" ht="20.100000000000001" customHeight="1" x14ac:dyDescent="0.2">
      <c r="A2" s="79" t="s">
        <v>21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</row>
    <row r="3" spans="1:18" s="5" customFormat="1" ht="30" customHeight="1" x14ac:dyDescent="0.25">
      <c r="A3" s="80" t="s">
        <v>1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</row>
    <row r="4" spans="1:18" s="25" customFormat="1" ht="39.950000000000003" customHeight="1" x14ac:dyDescent="0.25">
      <c r="A4" s="81" t="s">
        <v>19</v>
      </c>
      <c r="B4" s="84" t="s">
        <v>3</v>
      </c>
      <c r="C4" s="85"/>
      <c r="D4" s="86"/>
      <c r="E4" s="77" t="s">
        <v>4</v>
      </c>
      <c r="F4" s="77"/>
      <c r="G4" s="77" t="s">
        <v>5</v>
      </c>
      <c r="H4" s="77"/>
      <c r="I4" s="77" t="s">
        <v>5</v>
      </c>
      <c r="J4" s="77"/>
      <c r="K4" s="77" t="s">
        <v>6</v>
      </c>
      <c r="L4" s="77"/>
      <c r="M4" s="77" t="s">
        <v>6</v>
      </c>
      <c r="N4" s="77"/>
      <c r="O4" s="77" t="s">
        <v>6</v>
      </c>
      <c r="P4" s="77"/>
      <c r="Q4" s="81"/>
      <c r="R4" s="81" t="s">
        <v>63</v>
      </c>
    </row>
    <row r="5" spans="1:18" s="25" customFormat="1" ht="39.950000000000003" customHeight="1" x14ac:dyDescent="0.25">
      <c r="A5" s="82"/>
      <c r="B5" s="84" t="s">
        <v>2</v>
      </c>
      <c r="C5" s="85"/>
      <c r="D5" s="86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82"/>
      <c r="R5" s="82"/>
    </row>
    <row r="6" spans="1:18" s="25" customFormat="1" ht="20.100000000000001" customHeight="1" x14ac:dyDescent="0.25">
      <c r="A6" s="83"/>
      <c r="B6" s="84" t="s">
        <v>16</v>
      </c>
      <c r="C6" s="85"/>
      <c r="D6" s="86"/>
      <c r="E6" s="77" t="s">
        <v>15</v>
      </c>
      <c r="F6" s="77"/>
      <c r="G6" s="77" t="s">
        <v>7</v>
      </c>
      <c r="H6" s="77"/>
      <c r="I6" s="77" t="s">
        <v>7</v>
      </c>
      <c r="J6" s="77"/>
      <c r="K6" s="77" t="s">
        <v>7</v>
      </c>
      <c r="L6" s="77"/>
      <c r="M6" s="77" t="s">
        <v>7</v>
      </c>
      <c r="N6" s="77"/>
      <c r="O6" s="77" t="s">
        <v>7</v>
      </c>
      <c r="P6" s="77"/>
      <c r="Q6" s="82"/>
      <c r="R6" s="82"/>
    </row>
    <row r="7" spans="1:18" s="25" customFormat="1" ht="20.100000000000001" customHeight="1" x14ac:dyDescent="0.25">
      <c r="A7" s="24" t="s">
        <v>39</v>
      </c>
      <c r="B7" s="93" t="s">
        <v>38</v>
      </c>
      <c r="C7" s="94"/>
      <c r="D7" s="94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12"/>
    </row>
    <row r="8" spans="1:18" s="25" customFormat="1" ht="19.5" customHeight="1" x14ac:dyDescent="0.25">
      <c r="A8" s="36" t="s">
        <v>11</v>
      </c>
      <c r="B8" s="87" t="s">
        <v>32</v>
      </c>
      <c r="C8" s="88"/>
      <c r="D8" s="88"/>
      <c r="E8" s="37"/>
      <c r="F8" s="37"/>
      <c r="G8" s="38"/>
      <c r="H8" s="38"/>
      <c r="I8" s="38"/>
      <c r="J8" s="38"/>
      <c r="K8" s="38"/>
      <c r="L8" s="38"/>
      <c r="M8" s="38"/>
      <c r="N8" s="38"/>
      <c r="O8" s="38"/>
      <c r="P8" s="38"/>
      <c r="Q8" s="39"/>
      <c r="R8" s="40"/>
    </row>
    <row r="9" spans="1:18" s="25" customFormat="1" ht="20.100000000000001" customHeight="1" x14ac:dyDescent="0.25">
      <c r="A9" s="9" t="s">
        <v>12</v>
      </c>
      <c r="B9" s="90" t="s">
        <v>75</v>
      </c>
      <c r="C9" s="91"/>
      <c r="D9" s="92"/>
      <c r="E9" s="10">
        <f>IF(G9+I9+O9+K9+M9&lt;=100%,100%-G9-I9-O9-K9-M9,"#VREDN!")</f>
        <v>1</v>
      </c>
      <c r="F9" s="10" t="str">
        <f>IF(ISTEXT(E$5),E9," ")</f>
        <v xml:space="preserve"> </v>
      </c>
      <c r="G9" s="10">
        <f>IF(AND(ISTEXT(G$5),ISNUMBER(H9),H9&gt;=0),ROUND(H9,4),IF(AND(ISTEXT(G$5),ISBLANK(H$9),ISBLANK(H$10),ISBLANK(H$11),ISBLANK(H$12),ISBLANK(H$15),ISBLANK(H$16),ISBLANK(H$17),ISBLANK(H$18),ISBLANK(H$20),ISBLANK(H$21)),"#VREDN!",IF(AND(ISBLANK(G$5),ISNUMBER(H9)),"#VREDN!",IF(H9&lt;0,"#VREDN!",IF(ISTEXT(H9),"#VREDN!",IF(ISNUMBER(G$5),"#VREDN!",0))))))</f>
        <v>0</v>
      </c>
      <c r="H9" s="11"/>
      <c r="I9" s="10">
        <f>IF(AND(ISTEXT(I$5),ISNUMBER(J9),J9&gt;=0),ROUND(J9,4),IF(AND(ISTEXT(I$5),ISBLANK(J$9),ISBLANK(J$10),ISBLANK(J$11),ISBLANK(J$12),ISBLANK(J$15),ISBLANK(J$16),ISBLANK(J$17),ISBLANK(J$18),ISBLANK(J$20),ISBLANK(J$21)),"#VREDN!",IF(AND(ISBLANK(I$5),ISNUMBER(J9)),"#VREDN!",IF(J9&lt;0,"#VREDN!",IF(ISTEXT(J9),"#VREDN!",IF(ISNUMBER(I$5),"#VREDN!",0))))))</f>
        <v>0</v>
      </c>
      <c r="J9" s="11"/>
      <c r="K9" s="10">
        <f>IF(AND(ISTEXT(K$5),ISNUMBER(L9),L9&gt;=0),ROUND(L9,4),IF(AND(ISTEXT(K$5),ISBLANK(L$9),ISBLANK(L$10),ISBLANK(L$11),ISBLANK(L$12),ISBLANK(L$15),ISBLANK(L$16),ISBLANK(L$17),ISBLANK(L$18),ISBLANK(L$20),ISBLANK(L$21)),"#VREDN!",IF(AND(ISBLANK(K$5),ISNUMBER(L9)),"#VREDN!",IF(L9&lt;0,"#VREDN!",IF(ISTEXT(L9),"#VREDN!",IF(ISNUMBER(K$5),"#VREDN!",0))))))</f>
        <v>0</v>
      </c>
      <c r="L9" s="11"/>
      <c r="M9" s="10">
        <f>IF(AND(ISTEXT(M$5),ISNUMBER(N9),N9&gt;=0),ROUND(N9,4),IF(AND(ISTEXT(M$5),ISBLANK(N$9),ISBLANK(N$10),ISBLANK(N$11),ISBLANK(N$12),ISBLANK(N$15),ISBLANK(N$16),ISBLANK(N$17),ISBLANK(N$18),ISBLANK(N$20),ISBLANK(N$21)),"#VREDN!",IF(AND(ISBLANK(M$5),ISNUMBER(N9)),"#VREDN!",IF(N9&lt;0,"#VREDN!",IF(ISTEXT(N9),"#VREDN!",IF(ISNUMBER(M$5),"#VREDN!",0))))))</f>
        <v>0</v>
      </c>
      <c r="N9" s="11"/>
      <c r="O9" s="10">
        <f>IF(AND(ISTEXT(O$5),ISNUMBER(P9),P9&gt;=0),ROUND(P9,4),IF(AND(ISTEXT(O$5),ISBLANK(P$9),ISBLANK(P$10),ISBLANK(P$11),ISBLANK(P$12),ISBLANK(P$15),ISBLANK(P$16),ISBLANK(P$17),ISBLANK(P$18),ISBLANK(P$20),ISBLANK(P$21)),"#VREDN!",IF(AND(ISBLANK(O$5),ISNUMBER(P9)),"#VREDN!",IF(P9&lt;0,"#VREDN!",IF(ISTEXT(P9),"#VREDN!",IF(ISNUMBER(O$5),"#VREDN!",0))))))</f>
        <v>0</v>
      </c>
      <c r="P9" s="11"/>
      <c r="Q9" s="13" t="str">
        <f>IF(ISTEXT(E$5),F9+G9+I9+K9+M9+O9,IF(E9&lt;0,"#VREDN!",IF(AND(ISBLANK(E$5),ISNUMBER(F9)),"#VREDN!",IF(AND(ISBLANK(E$5),ISTEXT(G$5),ISNUMBER(H9)),"#VREDN!",IF(AND(ISBLANK(E$5),ISTEXT(I$5),ISNUMBER(J9)),"#VREDN!",IF(AND(ISBLANK(E$5),ISTEXT(K$5),ISNUMBER(L9)),"#VREDN!",IF(AND(ISBLANK(E$5),ISTEXT(M$5),ISNUMBER(N9)),"#VREDN!",IF(AND(ISBLANK(E$5),ISTEXT(O$5),ISNUMBER(P9)),"#VREDN!",IF(ISNUMBER($E$5),"#VREDN!"," ")))))))))</f>
        <v xml:space="preserve"> </v>
      </c>
      <c r="R9" s="14" t="str">
        <f>IF(ISERROR(Q9),"napaka",IF(Q9="#VREDN!","napaka",Q9))</f>
        <v xml:space="preserve"> </v>
      </c>
    </row>
    <row r="10" spans="1:18" s="25" customFormat="1" ht="20.100000000000001" customHeight="1" x14ac:dyDescent="0.25">
      <c r="A10" s="9" t="s">
        <v>13</v>
      </c>
      <c r="B10" s="90" t="s">
        <v>34</v>
      </c>
      <c r="C10" s="91"/>
      <c r="D10" s="92"/>
      <c r="E10" s="10">
        <f>IF(G10+I10+O10+K10+M10&lt;=100%,100%-G10-I10-O10-K10-M10,"#VREDN!")</f>
        <v>1</v>
      </c>
      <c r="F10" s="10" t="str">
        <f>IF(ISTEXT(E$5),E10," ")</f>
        <v xml:space="preserve"> </v>
      </c>
      <c r="G10" s="10">
        <f>IF(AND(ISTEXT(G$5),ISNUMBER(H10),H10&gt;=0),ROUND(H10,4),IF(AND(ISTEXT(G$5),ISBLANK(H$9),ISBLANK(H$10),ISBLANK(H$11),ISBLANK(H$12),ISBLANK(H$15),ISBLANK(H$16),ISBLANK(H$17),ISBLANK(H$18),ISBLANK(H$20),ISBLANK(H$21)),"#VREDN!",IF(AND(ISBLANK(G$5),ISNUMBER(H10)),"#VREDN!",IF(H10&lt;0,"#VREDN!",IF(ISTEXT(H10),"#VREDN!",IF(ISNUMBER(G$5),"#VREDN!",0))))))</f>
        <v>0</v>
      </c>
      <c r="H10" s="11"/>
      <c r="I10" s="10">
        <f>IF(AND(ISTEXT(I$5),ISNUMBER(J10),J10&gt;=0),ROUND(J10,4),IF(AND(ISTEXT(I$5),ISBLANK(J$9),ISBLANK(J$10),ISBLANK(J$11),ISBLANK(J$12),ISBLANK(J$15),ISBLANK(J$16),ISBLANK(J$17),ISBLANK(J$18),ISBLANK(J$20),ISBLANK(J$21)),"#VREDN!",IF(AND(ISBLANK(I$5),ISNUMBER(J10)),"#VREDN!",IF(J10&lt;0,"#VREDN!",IF(ISTEXT(J10),"#VREDN!",IF(ISNUMBER(I$5),"#VREDN!",0))))))</f>
        <v>0</v>
      </c>
      <c r="J10" s="11"/>
      <c r="K10" s="10">
        <f>IF(AND(ISTEXT(K$5),ISNUMBER(L10),L10&gt;=0),ROUND(L10,4),IF(AND(ISTEXT(K$5),ISBLANK(L$9),ISBLANK(L$10),ISBLANK(L$11),ISBLANK(L$12),ISBLANK(L$15),ISBLANK(L$16),ISBLANK(L$17),ISBLANK(L$18),ISBLANK(L$20),ISBLANK(L$21)),"#VREDN!",IF(AND(ISBLANK(K$5),ISNUMBER(L10)),"#VREDN!",IF(L10&lt;0,"#VREDN!",IF(ISTEXT(L10),"#VREDN!",IF(ISNUMBER(K$5),"#VREDN!",0))))))</f>
        <v>0</v>
      </c>
      <c r="L10" s="11"/>
      <c r="M10" s="10">
        <f>IF(AND(ISTEXT(M$5),ISNUMBER(N10),N10&gt;=0),ROUND(N10,4),IF(AND(ISTEXT(M$5),ISBLANK(N$9),ISBLANK(N$10),ISBLANK(N$11),ISBLANK(N$12),ISBLANK(N$15),ISBLANK(N$16),ISBLANK(N$17),ISBLANK(N$18),ISBLANK(N$20),ISBLANK(N$21)),"#VREDN!",IF(AND(ISBLANK(M$5),ISNUMBER(N10)),"#VREDN!",IF(N10&lt;0,"#VREDN!",IF(ISTEXT(N10),"#VREDN!",IF(ISNUMBER(M$5),"#VREDN!",0))))))</f>
        <v>0</v>
      </c>
      <c r="N10" s="11"/>
      <c r="O10" s="10">
        <f>IF(AND(ISTEXT(O$5),ISNUMBER(P10),P10&gt;=0),ROUND(P10,4),IF(AND(ISTEXT(O$5),ISBLANK(P$9),ISBLANK(P$10),ISBLANK(P$11),ISBLANK(P$12),ISBLANK(P$15),ISBLANK(P$16),ISBLANK(P$17),ISBLANK(P$18),ISBLANK(P$20),ISBLANK(P$21)),"#VREDN!",IF(AND(ISBLANK(O$5),ISNUMBER(P10)),"#VREDN!",IF(P10&lt;0,"#VREDN!",IF(ISTEXT(P10),"#VREDN!",IF(ISNUMBER(O$5),"#VREDN!",0))))))</f>
        <v>0</v>
      </c>
      <c r="P10" s="11"/>
      <c r="Q10" s="13" t="str">
        <f>IF(ISTEXT(E$5),F10+G10+I10+K10+M10+O10,IF(E10&lt;0,"#VREDN!",IF(AND(ISBLANK(E$5),ISNUMBER(F10)),"#VREDN!",IF(AND(ISBLANK(E$5),ISTEXT(G$5),ISNUMBER(H10)),"#VREDN!",IF(AND(ISBLANK(E$5),ISTEXT(I$5),ISNUMBER(J10)),"#VREDN!",IF(AND(ISBLANK(E$5),ISTEXT(K$5),ISNUMBER(L10)),"#VREDN!",IF(AND(ISBLANK(E$5),ISTEXT(M$5),ISNUMBER(N10)),"#VREDN!",IF(AND(ISBLANK(E$5),ISTEXT(O$5),ISNUMBER(P10)),"#VREDN!",IF(ISNUMBER($E$5),"#VREDN!"," ")))))))))</f>
        <v xml:space="preserve"> </v>
      </c>
      <c r="R10" s="14" t="str">
        <f>IF(ISERROR(Q10),"napaka",IF(Q10="#VREDN!","napaka",Q10))</f>
        <v xml:space="preserve"> </v>
      </c>
    </row>
    <row r="11" spans="1:18" s="2" customFormat="1" ht="20.100000000000001" customHeight="1" x14ac:dyDescent="0.25">
      <c r="A11" s="36" t="s">
        <v>14</v>
      </c>
      <c r="B11" s="87" t="s">
        <v>35</v>
      </c>
      <c r="C11" s="88"/>
      <c r="D11" s="89"/>
      <c r="E11" s="10">
        <f>IF(G11+I11+O11+K11+M11&lt;=100%,100%-G11-I11-O11-K11-M11,"#VREDN!")</f>
        <v>1</v>
      </c>
      <c r="F11" s="10" t="str">
        <f>IF(ISTEXT(E$5),E11," ")</f>
        <v xml:space="preserve"> </v>
      </c>
      <c r="G11" s="10">
        <f>IF(AND(ISTEXT(G$5),ISNUMBER(H11),H11&gt;=0),ROUND(H11,4),IF(AND(ISTEXT(G$5),ISBLANK(H$9),ISBLANK(H$10),ISBLANK(H$11),ISBLANK(H$12),ISBLANK(H$15),ISBLANK(H$16),ISBLANK(H$17),ISBLANK(H$18),ISBLANK(H$20),ISBLANK(H$21)),"#VREDN!",IF(AND(ISBLANK(G$5),ISNUMBER(H11)),"#VREDN!",IF(H11&lt;0,"#VREDN!",IF(ISTEXT(H11),"#VREDN!",IF(ISNUMBER(G$5),"#VREDN!",0))))))</f>
        <v>0</v>
      </c>
      <c r="H11" s="11"/>
      <c r="I11" s="10">
        <f>IF(AND(ISTEXT(I$5),ISNUMBER(J11),J11&gt;=0),ROUND(J11,4),IF(AND(ISTEXT(I$5),ISBLANK(J$9),ISBLANK(J$10),ISBLANK(J$11),ISBLANK(J$12),ISBLANK(J$15),ISBLANK(J$16),ISBLANK(J$17),ISBLANK(J$18),ISBLANK(J$20),ISBLANK(J$21)),"#VREDN!",IF(AND(ISBLANK(I$5),ISNUMBER(J11)),"#VREDN!",IF(J11&lt;0,"#VREDN!",IF(ISTEXT(J11),"#VREDN!",IF(ISNUMBER(I$5),"#VREDN!",0))))))</f>
        <v>0</v>
      </c>
      <c r="J11" s="11"/>
      <c r="K11" s="10">
        <f>IF(AND(ISTEXT(K$5),ISNUMBER(L11),L11&gt;=0),ROUND(L11,4),IF(AND(ISTEXT(K$5),ISBLANK(L$9),ISBLANK(L$10),ISBLANK(L$11),ISBLANK(L$12),ISBLANK(L$15),ISBLANK(L$16),ISBLANK(L$17),ISBLANK(L$18),ISBLANK(L$20),ISBLANK(L$21)),"#VREDN!",IF(AND(ISBLANK(K$5),ISNUMBER(L11)),"#VREDN!",IF(L11&lt;0,"#VREDN!",IF(ISTEXT(L11),"#VREDN!",IF(ISNUMBER(K$5),"#VREDN!",0))))))</f>
        <v>0</v>
      </c>
      <c r="L11" s="11"/>
      <c r="M11" s="10">
        <f>IF(AND(ISTEXT(M$5),ISNUMBER(N11),N11&gt;=0),ROUND(N11,4),IF(AND(ISTEXT(M$5),ISBLANK(N$9),ISBLANK(N$10),ISBLANK(N$11),ISBLANK(N$12),ISBLANK(N$15),ISBLANK(N$16),ISBLANK(N$17),ISBLANK(N$18),ISBLANK(N$20),ISBLANK(N$21)),"#VREDN!",IF(AND(ISBLANK(M$5),ISNUMBER(N11)),"#VREDN!",IF(N11&lt;0,"#VREDN!",IF(ISTEXT(N11),"#VREDN!",IF(ISNUMBER(M$5),"#VREDN!",0))))))</f>
        <v>0</v>
      </c>
      <c r="N11" s="11"/>
      <c r="O11" s="10">
        <f>IF(AND(ISTEXT(O$5),ISNUMBER(P11),P11&gt;=0),ROUND(P11,4),IF(AND(ISTEXT(O$5),ISBLANK(P$9),ISBLANK(P$10),ISBLANK(P$11),ISBLANK(P$12),ISBLANK(P$15),ISBLANK(P$16),ISBLANK(P$17),ISBLANK(P$18),ISBLANK(P$20),ISBLANK(P$21)),"#VREDN!",IF(AND(ISBLANK(O$5),ISNUMBER(P11)),"#VREDN!",IF(P11&lt;0,"#VREDN!",IF(ISTEXT(P11),"#VREDN!",IF(ISNUMBER(O$5),"#VREDN!",0))))))</f>
        <v>0</v>
      </c>
      <c r="P11" s="11"/>
      <c r="Q11" s="13" t="str">
        <f>IF(ISTEXT(E$5),F11+G11+I11+K11+M11+O11,IF(E11&lt;0,"#VREDN!",IF(AND(ISBLANK(E$5),ISNUMBER(F11)),"#VREDN!",IF(AND(ISBLANK(E$5),ISTEXT(G$5),ISNUMBER(H11)),"#VREDN!",IF(AND(ISBLANK(E$5),ISTEXT(I$5),ISNUMBER(J11)),"#VREDN!",IF(AND(ISBLANK(E$5),ISTEXT(K$5),ISNUMBER(L11)),"#VREDN!",IF(AND(ISBLANK(E$5),ISTEXT(M$5),ISNUMBER(N11)),"#VREDN!",IF(AND(ISBLANK(E$5),ISTEXT(O$5),ISNUMBER(P11)),"#VREDN!",IF(ISNUMBER($E$5),"#VREDN!"," ")))))))))</f>
        <v xml:space="preserve"> </v>
      </c>
      <c r="R11" s="14" t="str">
        <f>IF(ISERROR(Q11),"napaka",IF(Q11="#VREDN!","napaka",Q11))</f>
        <v xml:space="preserve"> </v>
      </c>
    </row>
    <row r="12" spans="1:18" s="2" customFormat="1" ht="20.100000000000001" customHeight="1" x14ac:dyDescent="0.25">
      <c r="A12" s="36" t="s">
        <v>18</v>
      </c>
      <c r="B12" s="87" t="s">
        <v>36</v>
      </c>
      <c r="C12" s="88"/>
      <c r="D12" s="89"/>
      <c r="E12" s="10">
        <f>IF(G12+I12+O12+K12+M12&lt;=100%,100%-G12-I12-O12-K12-M12,"#VREDN!")</f>
        <v>1</v>
      </c>
      <c r="F12" s="10" t="str">
        <f>IF(ISTEXT(E$5),E12," ")</f>
        <v xml:space="preserve"> </v>
      </c>
      <c r="G12" s="10">
        <f>IF(AND(ISTEXT(G$5),ISNUMBER(H12),H12&gt;=0),ROUND(H12,4),IF(AND(ISTEXT(G$5),ISBLANK(H$9),ISBLANK(H$10),ISBLANK(H$11),ISBLANK(H$12),ISBLANK(H$15),ISBLANK(H$16),ISBLANK(H$17),ISBLANK(H$18),ISBLANK(H$20),ISBLANK(H$21)),"#VREDN!",IF(AND(ISBLANK(G$5),ISNUMBER(H12)),"#VREDN!",IF(H12&lt;0,"#VREDN!",IF(ISTEXT(H12),"#VREDN!",IF(ISNUMBER(G$5),"#VREDN!",0))))))</f>
        <v>0</v>
      </c>
      <c r="H12" s="11"/>
      <c r="I12" s="10">
        <f>IF(AND(ISTEXT(I$5),ISNUMBER(J12),J12&gt;=0),ROUND(J12,4),IF(AND(ISTEXT(I$5),ISBLANK(J$9),ISBLANK(J$10),ISBLANK(J$11),ISBLANK(J$12),ISBLANK(J$15),ISBLANK(J$16),ISBLANK(J$17),ISBLANK(J$18),ISBLANK(J$20),ISBLANK(J$21)),"#VREDN!",IF(AND(ISBLANK(I$5),ISNUMBER(J12)),"#VREDN!",IF(J12&lt;0,"#VREDN!",IF(ISTEXT(J12),"#VREDN!",IF(ISNUMBER(I$5),"#VREDN!",0))))))</f>
        <v>0</v>
      </c>
      <c r="J12" s="11"/>
      <c r="K12" s="10">
        <f>IF(AND(ISTEXT(K$5),ISNUMBER(L12),L12&gt;=0),ROUND(L12,4),IF(AND(ISTEXT(K$5),ISBLANK(L$9),ISBLANK(L$10),ISBLANK(L$11),ISBLANK(L$12),ISBLANK(L$15),ISBLANK(L$16),ISBLANK(L$17),ISBLANK(L$18),ISBLANK(L$20),ISBLANK(L$21)),"#VREDN!",IF(AND(ISBLANK(K$5),ISNUMBER(L12)),"#VREDN!",IF(L12&lt;0,"#VREDN!",IF(ISTEXT(L12),"#VREDN!",IF(ISNUMBER(K$5),"#VREDN!",0))))))</f>
        <v>0</v>
      </c>
      <c r="L12" s="11"/>
      <c r="M12" s="10">
        <f>IF(AND(ISTEXT(M$5),ISNUMBER(N12),N12&gt;=0),ROUND(N12,4),IF(AND(ISTEXT(M$5),ISBLANK(N$9),ISBLANK(N$10),ISBLANK(N$11),ISBLANK(N$12),ISBLANK(N$15),ISBLANK(N$16),ISBLANK(N$17),ISBLANK(N$18),ISBLANK(N$20),ISBLANK(N$21)),"#VREDN!",IF(AND(ISBLANK(M$5),ISNUMBER(N12)),"#VREDN!",IF(N12&lt;0,"#VREDN!",IF(ISTEXT(N12),"#VREDN!",IF(ISNUMBER(M$5),"#VREDN!",0))))))</f>
        <v>0</v>
      </c>
      <c r="N12" s="11"/>
      <c r="O12" s="10">
        <f>IF(AND(ISTEXT(O$5),ISNUMBER(P12),P12&gt;=0),ROUND(P12,4),IF(AND(ISTEXT(O$5),ISBLANK(P$9),ISBLANK(P$10),ISBLANK(P$11),ISBLANK(P$12),ISBLANK(P$15),ISBLANK(P$16),ISBLANK(P$17),ISBLANK(P$18),ISBLANK(P$20),ISBLANK(P$21)),"#VREDN!",IF(AND(ISBLANK(O$5),ISNUMBER(P12)),"#VREDN!",IF(P12&lt;0,"#VREDN!",IF(ISTEXT(P12),"#VREDN!",IF(ISNUMBER(O$5),"#VREDN!",0))))))</f>
        <v>0</v>
      </c>
      <c r="P12" s="11"/>
      <c r="Q12" s="13" t="str">
        <f>IF(ISTEXT(E$5),F12+G12+I12+K12+M12+O12,IF(E12&lt;0,"#VREDN!",IF(AND(ISBLANK(E$5),ISNUMBER(F12)),"#VREDN!",IF(AND(ISBLANK(E$5),ISTEXT(G$5),ISNUMBER(H12)),"#VREDN!",IF(AND(ISBLANK(E$5),ISTEXT(I$5),ISNUMBER(J12)),"#VREDN!",IF(AND(ISBLANK(E$5),ISTEXT(K$5),ISNUMBER(L12)),"#VREDN!",IF(AND(ISBLANK(E$5),ISTEXT(M$5),ISNUMBER(N12)),"#VREDN!",IF(AND(ISBLANK(E$5),ISTEXT(O$5),ISNUMBER(P12)),"#VREDN!",IF(ISNUMBER($E$5),"#VREDN!"," ")))))))))</f>
        <v xml:space="preserve"> </v>
      </c>
      <c r="R12" s="14" t="str">
        <f>IF(ISERROR(Q12),"napaka",IF(Q12="#VREDN!","napaka",Q12))</f>
        <v xml:space="preserve"> </v>
      </c>
    </row>
    <row r="13" spans="1:18" s="25" customFormat="1" ht="20.100000000000001" customHeight="1" x14ac:dyDescent="0.25">
      <c r="A13" s="24" t="s">
        <v>41</v>
      </c>
      <c r="B13" s="93" t="s">
        <v>40</v>
      </c>
      <c r="C13" s="94"/>
      <c r="D13" s="94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12"/>
    </row>
    <row r="14" spans="1:18" s="25" customFormat="1" ht="19.5" customHeight="1" x14ac:dyDescent="0.25">
      <c r="A14" s="36" t="s">
        <v>11</v>
      </c>
      <c r="B14" s="87" t="s">
        <v>32</v>
      </c>
      <c r="C14" s="88"/>
      <c r="D14" s="88"/>
      <c r="E14" s="37"/>
      <c r="F14" s="37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9"/>
      <c r="R14" s="40"/>
    </row>
    <row r="15" spans="1:18" s="25" customFormat="1" ht="20.100000000000001" customHeight="1" x14ac:dyDescent="0.25">
      <c r="A15" s="9" t="s">
        <v>12</v>
      </c>
      <c r="B15" s="90" t="s">
        <v>33</v>
      </c>
      <c r="C15" s="91"/>
      <c r="D15" s="92"/>
      <c r="E15" s="10">
        <f>IF(G15+I15+O15+K15+M15&lt;=100%,100%-G15-I15-O15-K15-M15,"#VREDN!")</f>
        <v>1</v>
      </c>
      <c r="F15" s="10" t="str">
        <f>IF(ISTEXT(E$5),E15," ")</f>
        <v xml:space="preserve"> </v>
      </c>
      <c r="G15" s="10">
        <f>IF(AND(ISTEXT(G$5),ISNUMBER(H15),H15&gt;=0),ROUND(H15,4),IF(AND(ISTEXT(G$5),ISBLANK(H$9),ISBLANK(H$10),ISBLANK(H$11),ISBLANK(H$12),ISBLANK(H$15),ISBLANK(H$16),ISBLANK(H$17),ISBLANK(H$18),ISBLANK(H$20),ISBLANK(H$21)),"#VREDN!",IF(AND(ISBLANK(G$5),ISNUMBER(H15)),"#VREDN!",IF(H15&lt;0,"#VREDN!",IF(ISTEXT(H15),"#VREDN!",IF(ISNUMBER(G$5),"#VREDN!",0))))))</f>
        <v>0</v>
      </c>
      <c r="H15" s="11"/>
      <c r="I15" s="10">
        <f>IF(AND(ISTEXT(I$5),ISNUMBER(J15),J15&gt;=0),ROUND(J15,4),IF(AND(ISTEXT(I$5),ISBLANK(J$9),ISBLANK(J$10),ISBLANK(J$11),ISBLANK(J$12),ISBLANK(J$15),ISBLANK(J$16),ISBLANK(J$17),ISBLANK(J$18),ISBLANK(J$20),ISBLANK(J$21)),"#VREDN!",IF(AND(ISBLANK(I$5),ISNUMBER(J15)),"#VREDN!",IF(J15&lt;0,"#VREDN!",IF(ISTEXT(J15),"#VREDN!",IF(ISNUMBER(I$5),"#VREDN!",0))))))</f>
        <v>0</v>
      </c>
      <c r="J15" s="11"/>
      <c r="K15" s="10">
        <f>IF(AND(ISTEXT(K$5),ISNUMBER(L15),L15&gt;=0),ROUND(L15,4),IF(AND(ISTEXT(K$5),ISBLANK(L$9),ISBLANK(L$10),ISBLANK(L$11),ISBLANK(L$12),ISBLANK(L$15),ISBLANK(L$16),ISBLANK(L$17),ISBLANK(L$18),ISBLANK(L$20),ISBLANK(L$21)),"#VREDN!",IF(AND(ISBLANK(K$5),ISNUMBER(L15)),"#VREDN!",IF(L15&lt;0,"#VREDN!",IF(ISTEXT(L15),"#VREDN!",IF(ISNUMBER(K$5),"#VREDN!",0))))))</f>
        <v>0</v>
      </c>
      <c r="L15" s="11"/>
      <c r="M15" s="10">
        <f>IF(AND(ISTEXT(M$5),ISNUMBER(N15),N15&gt;=0),ROUND(N15,4),IF(AND(ISTEXT(M$5),ISBLANK(N$9),ISBLANK(N$10),ISBLANK(N$11),ISBLANK(N$12),ISBLANK(N$15),ISBLANK(N$16),ISBLANK(N$17),ISBLANK(N$18),ISBLANK(N$20),ISBLANK(N$21)),"#VREDN!",IF(AND(ISBLANK(M$5),ISNUMBER(N15)),"#VREDN!",IF(N15&lt;0,"#VREDN!",IF(ISTEXT(N15),"#VREDN!",IF(ISNUMBER(M$5),"#VREDN!",0))))))</f>
        <v>0</v>
      </c>
      <c r="N15" s="11"/>
      <c r="O15" s="10">
        <f>IF(AND(ISTEXT(O$5),ISNUMBER(P15),P15&gt;=0),ROUND(P15,4),IF(AND(ISTEXT(O$5),ISBLANK(P$9),ISBLANK(P$10),ISBLANK(P$11),ISBLANK(P$12),ISBLANK(P$15),ISBLANK(P$16),ISBLANK(P$17),ISBLANK(P$18),ISBLANK(P$20),ISBLANK(P$21)),"#VREDN!",IF(AND(ISBLANK(O$5),ISNUMBER(P15)),"#VREDN!",IF(P15&lt;0,"#VREDN!",IF(ISTEXT(P15),"#VREDN!",IF(ISNUMBER(O$5),"#VREDN!",0))))))</f>
        <v>0</v>
      </c>
      <c r="P15" s="11"/>
      <c r="Q15" s="13" t="str">
        <f>IF(ISTEXT(E$5),F15+G15+I15+K15+M15+O15,IF(E15&lt;0,"#VREDN!",IF(AND(ISBLANK(E$5),ISNUMBER(F15)),"#VREDN!",IF(AND(ISBLANK(E$5),ISTEXT(G$5),ISNUMBER(H15)),"#VREDN!",IF(AND(ISBLANK(E$5),ISTEXT(I$5),ISNUMBER(J15)),"#VREDN!",IF(AND(ISBLANK(E$5),ISTEXT(K$5),ISNUMBER(L15)),"#VREDN!",IF(AND(ISBLANK(E$5),ISTEXT(M$5),ISNUMBER(N15)),"#VREDN!",IF(AND(ISBLANK(E$5),ISTEXT(O$5),ISNUMBER(P15)),"#VREDN!",IF(ISNUMBER($E$5),"#VREDN!"," ")))))))))</f>
        <v xml:space="preserve"> </v>
      </c>
      <c r="R15" s="14" t="str">
        <f>IF(ISERROR(Q15),"napaka",IF(Q15="#VREDN!","napaka",Q15))</f>
        <v xml:space="preserve"> </v>
      </c>
    </row>
    <row r="16" spans="1:18" s="25" customFormat="1" ht="20.100000000000001" customHeight="1" x14ac:dyDescent="0.25">
      <c r="A16" s="9" t="s">
        <v>13</v>
      </c>
      <c r="B16" s="90" t="s">
        <v>34</v>
      </c>
      <c r="C16" s="91"/>
      <c r="D16" s="92"/>
      <c r="E16" s="10">
        <f>IF(G16+I16+O16+K16+M16&lt;=100%,100%-G16-I16-O16-K16-M16,"#VREDN!")</f>
        <v>1</v>
      </c>
      <c r="F16" s="10" t="str">
        <f>IF(ISTEXT(E$5),E16," ")</f>
        <v xml:space="preserve"> </v>
      </c>
      <c r="G16" s="10">
        <f>IF(AND(ISTEXT(G$5),ISNUMBER(H16),H16&gt;=0),ROUND(H16,4),IF(AND(ISTEXT(G$5),ISBLANK(H$9),ISBLANK(H$10),ISBLANK(H$11),ISBLANK(H$12),ISBLANK(H$15),ISBLANK(H$16),ISBLANK(H$17),ISBLANK(H$18),ISBLANK(H$20),ISBLANK(H$21)),"#VREDN!",IF(AND(ISBLANK(G$5),ISNUMBER(H16)),"#VREDN!",IF(H16&lt;0,"#VREDN!",IF(ISTEXT(H16),"#VREDN!",IF(ISNUMBER(G$5),"#VREDN!",0))))))</f>
        <v>0</v>
      </c>
      <c r="H16" s="11"/>
      <c r="I16" s="10">
        <f>IF(AND(ISTEXT(I$5),ISNUMBER(J16),J16&gt;=0),ROUND(J16,4),IF(AND(ISTEXT(I$5),ISBLANK(J$9),ISBLANK(J$10),ISBLANK(J$11),ISBLANK(J$12),ISBLANK(J$15),ISBLANK(J$16),ISBLANK(J$17),ISBLANK(J$18),ISBLANK(J$20),ISBLANK(J$21)),"#VREDN!",IF(AND(ISBLANK(I$5),ISNUMBER(J16)),"#VREDN!",IF(J16&lt;0,"#VREDN!",IF(ISTEXT(J16),"#VREDN!",IF(ISNUMBER(I$5),"#VREDN!",0))))))</f>
        <v>0</v>
      </c>
      <c r="J16" s="11"/>
      <c r="K16" s="10">
        <f>IF(AND(ISTEXT(K$5),ISNUMBER(L16),L16&gt;=0),ROUND(L16,4),IF(AND(ISTEXT(K$5),ISBLANK(L$9),ISBLANK(L$10),ISBLANK(L$11),ISBLANK(L$12),ISBLANK(L$15),ISBLANK(L$16),ISBLANK(L$17),ISBLANK(L$18),ISBLANK(L$20),ISBLANK(L$21)),"#VREDN!",IF(AND(ISBLANK(K$5),ISNUMBER(L16)),"#VREDN!",IF(L16&lt;0,"#VREDN!",IF(ISTEXT(L16),"#VREDN!",IF(ISNUMBER(K$5),"#VREDN!",0))))))</f>
        <v>0</v>
      </c>
      <c r="L16" s="11"/>
      <c r="M16" s="10">
        <f>IF(AND(ISTEXT(M$5),ISNUMBER(N16),N16&gt;=0),ROUND(N16,4),IF(AND(ISTEXT(M$5),ISBLANK(N$9),ISBLANK(N$10),ISBLANK(N$11),ISBLANK(N$12),ISBLANK(N$15),ISBLANK(N$16),ISBLANK(N$17),ISBLANK(N$18),ISBLANK(N$20),ISBLANK(N$21)),"#VREDN!",IF(AND(ISBLANK(M$5),ISNUMBER(N16)),"#VREDN!",IF(N16&lt;0,"#VREDN!",IF(ISTEXT(N16),"#VREDN!",IF(ISNUMBER(M$5),"#VREDN!",0))))))</f>
        <v>0</v>
      </c>
      <c r="N16" s="11"/>
      <c r="O16" s="10">
        <f>IF(AND(ISTEXT(O$5),ISNUMBER(P16),P16&gt;=0),ROUND(P16,4),IF(AND(ISTEXT(O$5),ISBLANK(P$9),ISBLANK(P$10),ISBLANK(P$11),ISBLANK(P$12),ISBLANK(P$15),ISBLANK(P$16),ISBLANK(P$17),ISBLANK(P$18),ISBLANK(P$20),ISBLANK(P$21)),"#VREDN!",IF(AND(ISBLANK(O$5),ISNUMBER(P16)),"#VREDN!",IF(P16&lt;0,"#VREDN!",IF(ISTEXT(P16),"#VREDN!",IF(ISNUMBER(O$5),"#VREDN!",0))))))</f>
        <v>0</v>
      </c>
      <c r="P16" s="11"/>
      <c r="Q16" s="13" t="str">
        <f>IF(ISTEXT(E$5),F16+G16+I16+K16+M16+O16,IF(E16&lt;0,"#VREDN!",IF(AND(ISBLANK(E$5),ISNUMBER(F16)),"#VREDN!",IF(AND(ISBLANK(E$5),ISTEXT(G$5),ISNUMBER(H16)),"#VREDN!",IF(AND(ISBLANK(E$5),ISTEXT(I$5),ISNUMBER(J16)),"#VREDN!",IF(AND(ISBLANK(E$5),ISTEXT(K$5),ISNUMBER(L16)),"#VREDN!",IF(AND(ISBLANK(E$5),ISTEXT(M$5),ISNUMBER(N16)),"#VREDN!",IF(AND(ISBLANK(E$5),ISTEXT(O$5),ISNUMBER(P16)),"#VREDN!",IF(ISNUMBER($E$5),"#VREDN!"," ")))))))))</f>
        <v xml:space="preserve"> </v>
      </c>
      <c r="R16" s="14" t="str">
        <f>IF(ISERROR(Q16),"napaka",IF(Q16="#VREDN!","napaka",Q16))</f>
        <v xml:space="preserve"> </v>
      </c>
    </row>
    <row r="17" spans="1:18" s="2" customFormat="1" ht="20.100000000000001" customHeight="1" x14ac:dyDescent="0.25">
      <c r="A17" s="36" t="s">
        <v>14</v>
      </c>
      <c r="B17" s="87" t="s">
        <v>35</v>
      </c>
      <c r="C17" s="88"/>
      <c r="D17" s="89"/>
      <c r="E17" s="10">
        <f>IF(G17+I17+O17+K17+M17&lt;=100%,100%-G17-I17-O17-K17-M17,"#VREDN!")</f>
        <v>1</v>
      </c>
      <c r="F17" s="10" t="str">
        <f>IF(ISTEXT(E$5),E17," ")</f>
        <v xml:space="preserve"> </v>
      </c>
      <c r="G17" s="10">
        <f>IF(AND(ISTEXT(G$5),ISNUMBER(H17),H17&gt;=0),ROUND(H17,4),IF(AND(ISTEXT(G$5),ISBLANK(H$9),ISBLANK(H$10),ISBLANK(H$11),ISBLANK(H$12),ISBLANK(H$15),ISBLANK(H$16),ISBLANK(H$17),ISBLANK(H$18),ISBLANK(H$20),ISBLANK(H$21)),"#VREDN!",IF(AND(ISBLANK(G$5),ISNUMBER(H17)),"#VREDN!",IF(H17&lt;0,"#VREDN!",IF(ISTEXT(H17),"#VREDN!",IF(ISNUMBER(G$5),"#VREDN!",0))))))</f>
        <v>0</v>
      </c>
      <c r="H17" s="11"/>
      <c r="I17" s="10">
        <f>IF(AND(ISTEXT(I$5),ISNUMBER(J17),J17&gt;=0),ROUND(J17,4),IF(AND(ISTEXT(I$5),ISBLANK(J$9),ISBLANK(J$10),ISBLANK(J$11),ISBLANK(J$12),ISBLANK(J$15),ISBLANK(J$16),ISBLANK(J$17),ISBLANK(J$18),ISBLANK(J$20),ISBLANK(J$21)),"#VREDN!",IF(AND(ISBLANK(I$5),ISNUMBER(J17)),"#VREDN!",IF(J17&lt;0,"#VREDN!",IF(ISTEXT(J17),"#VREDN!",IF(ISNUMBER(I$5),"#VREDN!",0))))))</f>
        <v>0</v>
      </c>
      <c r="J17" s="11"/>
      <c r="K17" s="10">
        <f>IF(AND(ISTEXT(K$5),ISNUMBER(L17),L17&gt;=0),ROUND(L17,4),IF(AND(ISTEXT(K$5),ISBLANK(L$9),ISBLANK(L$10),ISBLANK(L$11),ISBLANK(L$12),ISBLANK(L$15),ISBLANK(L$16),ISBLANK(L$17),ISBLANK(L$18),ISBLANK(L$20),ISBLANK(L$21)),"#VREDN!",IF(AND(ISBLANK(K$5),ISNUMBER(L17)),"#VREDN!",IF(L17&lt;0,"#VREDN!",IF(ISTEXT(L17),"#VREDN!",IF(ISNUMBER(K$5),"#VREDN!",0))))))</f>
        <v>0</v>
      </c>
      <c r="L17" s="11"/>
      <c r="M17" s="10">
        <f>IF(AND(ISTEXT(M$5),ISNUMBER(N17),N17&gt;=0),ROUND(N17,4),IF(AND(ISTEXT(M$5),ISBLANK(N$9),ISBLANK(N$10),ISBLANK(N$11),ISBLANK(N$12),ISBLANK(N$15),ISBLANK(N$16),ISBLANK(N$17),ISBLANK(N$18),ISBLANK(N$20),ISBLANK(N$21)),"#VREDN!",IF(AND(ISBLANK(M$5),ISNUMBER(N17)),"#VREDN!",IF(N17&lt;0,"#VREDN!",IF(ISTEXT(N17),"#VREDN!",IF(ISNUMBER(M$5),"#VREDN!",0))))))</f>
        <v>0</v>
      </c>
      <c r="N17" s="11"/>
      <c r="O17" s="10">
        <f>IF(AND(ISTEXT(O$5),ISNUMBER(P17),P17&gt;=0),ROUND(P17,4),IF(AND(ISTEXT(O$5),ISBLANK(P$9),ISBLANK(P$10),ISBLANK(P$11),ISBLANK(P$12),ISBLANK(P$15),ISBLANK(P$16),ISBLANK(P$17),ISBLANK(P$18),ISBLANK(P$20),ISBLANK(P$21)),"#VREDN!",IF(AND(ISBLANK(O$5),ISNUMBER(P17)),"#VREDN!",IF(P17&lt;0,"#VREDN!",IF(ISTEXT(P17),"#VREDN!",IF(ISNUMBER(O$5),"#VREDN!",0))))))</f>
        <v>0</v>
      </c>
      <c r="P17" s="11"/>
      <c r="Q17" s="13" t="str">
        <f>IF(ISTEXT(E$5),F17+G17+I17+K17+M17+O17,IF(E17&lt;0,"#VREDN!",IF(AND(ISBLANK(E$5),ISNUMBER(F17)),"#VREDN!",IF(AND(ISBLANK(E$5),ISTEXT(G$5),ISNUMBER(H17)),"#VREDN!",IF(AND(ISBLANK(E$5),ISTEXT(I$5),ISNUMBER(J17)),"#VREDN!",IF(AND(ISBLANK(E$5),ISTEXT(K$5),ISNUMBER(L17)),"#VREDN!",IF(AND(ISBLANK(E$5),ISTEXT(M$5),ISNUMBER(N17)),"#VREDN!",IF(AND(ISBLANK(E$5),ISTEXT(O$5),ISNUMBER(P17)),"#VREDN!",IF(ISNUMBER($E$5),"#VREDN!"," ")))))))))</f>
        <v xml:space="preserve"> </v>
      </c>
      <c r="R17" s="14" t="str">
        <f>IF(ISERROR(Q17),"napaka",IF(Q17="#VREDN!","napaka",Q17))</f>
        <v xml:space="preserve"> </v>
      </c>
    </row>
    <row r="18" spans="1:18" s="2" customFormat="1" ht="20.100000000000001" customHeight="1" x14ac:dyDescent="0.25">
      <c r="A18" s="36" t="s">
        <v>18</v>
      </c>
      <c r="B18" s="87" t="s">
        <v>36</v>
      </c>
      <c r="C18" s="88"/>
      <c r="D18" s="89"/>
      <c r="E18" s="10">
        <f>IF(G18+I18+O18+K18+M18&lt;=100%,100%-G18-I18-O18-K18-M18,"#VREDN!")</f>
        <v>1</v>
      </c>
      <c r="F18" s="10" t="str">
        <f>IF(ISTEXT(E$5),E18," ")</f>
        <v xml:space="preserve"> </v>
      </c>
      <c r="G18" s="10">
        <f>IF(AND(ISTEXT(G$5),ISNUMBER(H18),H18&gt;=0),ROUND(H18,4),IF(AND(ISTEXT(G$5),ISBLANK(H$9),ISBLANK(H$10),ISBLANK(H$11),ISBLANK(H$12),ISBLANK(H$15),ISBLANK(H$16),ISBLANK(H$17),ISBLANK(H$18),ISBLANK(H$20),ISBLANK(H$21)),"#VREDN!",IF(AND(ISBLANK(G$5),ISNUMBER(H18)),"#VREDN!",IF(H18&lt;0,"#VREDN!",IF(ISTEXT(H18),"#VREDN!",IF(ISNUMBER(G$5),"#VREDN!",0))))))</f>
        <v>0</v>
      </c>
      <c r="H18" s="11"/>
      <c r="I18" s="10">
        <f>IF(AND(ISTEXT(I$5),ISNUMBER(J18),J18&gt;=0),ROUND(J18,4),IF(AND(ISTEXT(I$5),ISBLANK(J$9),ISBLANK(J$10),ISBLANK(J$11),ISBLANK(J$12),ISBLANK(J$15),ISBLANK(J$16),ISBLANK(J$17),ISBLANK(J$18),ISBLANK(J$20),ISBLANK(J$21)),"#VREDN!",IF(AND(ISBLANK(I$5),ISNUMBER(J18)),"#VREDN!",IF(J18&lt;0,"#VREDN!",IF(ISTEXT(J18),"#VREDN!",IF(ISNUMBER(I$5),"#VREDN!",0))))))</f>
        <v>0</v>
      </c>
      <c r="J18" s="11"/>
      <c r="K18" s="10">
        <f>IF(AND(ISTEXT(K$5),ISNUMBER(L18),L18&gt;=0),ROUND(L18,4),IF(AND(ISTEXT(K$5),ISBLANK(L$9),ISBLANK(L$10),ISBLANK(L$11),ISBLANK(L$12),ISBLANK(L$15),ISBLANK(L$16),ISBLANK(L$17),ISBLANK(L$18),ISBLANK(L$20),ISBLANK(L$21)),"#VREDN!",IF(AND(ISBLANK(K$5),ISNUMBER(L18)),"#VREDN!",IF(L18&lt;0,"#VREDN!",IF(ISTEXT(L18),"#VREDN!",IF(ISNUMBER(K$5),"#VREDN!",0))))))</f>
        <v>0</v>
      </c>
      <c r="L18" s="11"/>
      <c r="M18" s="10">
        <f>IF(AND(ISTEXT(M$5),ISNUMBER(N18),N18&gt;=0),ROUND(N18,4),IF(AND(ISTEXT(M$5),ISBLANK(N$9),ISBLANK(N$10),ISBLANK(N$11),ISBLANK(N$12),ISBLANK(N$15),ISBLANK(N$16),ISBLANK(N$17),ISBLANK(N$18),ISBLANK(N$20),ISBLANK(N$21)),"#VREDN!",IF(AND(ISBLANK(M$5),ISNUMBER(N18)),"#VREDN!",IF(N18&lt;0,"#VREDN!",IF(ISTEXT(N18),"#VREDN!",IF(ISNUMBER(M$5),"#VREDN!",0))))))</f>
        <v>0</v>
      </c>
      <c r="N18" s="11"/>
      <c r="O18" s="10">
        <f>IF(AND(ISTEXT(O$5),ISNUMBER(P18),P18&gt;=0),ROUND(P18,4),IF(AND(ISTEXT(O$5),ISBLANK(P$9),ISBLANK(P$10),ISBLANK(P$11),ISBLANK(P$12),ISBLANK(P$15),ISBLANK(P$16),ISBLANK(P$17),ISBLANK(P$18),ISBLANK(P$20),ISBLANK(P$21)),"#VREDN!",IF(AND(ISBLANK(O$5),ISNUMBER(P18)),"#VREDN!",IF(P18&lt;0,"#VREDN!",IF(ISTEXT(P18),"#VREDN!",IF(ISNUMBER(O$5),"#VREDN!",0))))))</f>
        <v>0</v>
      </c>
      <c r="P18" s="11"/>
      <c r="Q18" s="13" t="str">
        <f>IF(ISTEXT(E$5),F18+G18+I18+K18+M18+O18,IF(E18&lt;0,"#VREDN!",IF(AND(ISBLANK(E$5),ISNUMBER(F18)),"#VREDN!",IF(AND(ISBLANK(E$5),ISTEXT(G$5),ISNUMBER(H18)),"#VREDN!",IF(AND(ISBLANK(E$5),ISTEXT(I$5),ISNUMBER(J18)),"#VREDN!",IF(AND(ISBLANK(E$5),ISTEXT(K$5),ISNUMBER(L18)),"#VREDN!",IF(AND(ISBLANK(E$5),ISTEXT(M$5),ISNUMBER(N18)),"#VREDN!",IF(AND(ISBLANK(E$5),ISTEXT(O$5),ISNUMBER(P18)),"#VREDN!",IF(ISNUMBER($E$5),"#VREDN!"," ")))))))))</f>
        <v xml:space="preserve"> </v>
      </c>
      <c r="R18" s="14" t="str">
        <f>IF(ISERROR(Q18),"napaka",IF(Q18="#VREDN!","napaka",Q18))</f>
        <v xml:space="preserve"> </v>
      </c>
    </row>
    <row r="19" spans="1:18" s="25" customFormat="1" ht="20.100000000000001" customHeight="1" x14ac:dyDescent="0.25">
      <c r="A19" s="24" t="s">
        <v>45</v>
      </c>
      <c r="B19" s="93" t="s">
        <v>73</v>
      </c>
      <c r="C19" s="94"/>
      <c r="D19" s="94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12"/>
    </row>
    <row r="20" spans="1:18" s="2" customFormat="1" ht="20.100000000000001" customHeight="1" x14ac:dyDescent="0.25">
      <c r="A20" s="36" t="s">
        <v>11</v>
      </c>
      <c r="B20" s="87" t="s">
        <v>69</v>
      </c>
      <c r="C20" s="88"/>
      <c r="D20" s="89"/>
      <c r="E20" s="10">
        <f>IF(AND(G20+I20+K20+M20+O20&lt;=100%,K20+M20+O20&lt;100%),100%-G20-I20-O20-K20-M20,"#VREDN!")</f>
        <v>1</v>
      </c>
      <c r="F20" s="10" t="str">
        <f>IF(ISTEXT(E$5),E20," ")</f>
        <v xml:space="preserve"> </v>
      </c>
      <c r="G20" s="10">
        <f>IF(AND(ISTEXT(G$5),ISNUMBER(H20),H20&gt;=0),ROUND(H20,4),IF(AND(ISTEXT(G$5),ISBLANK(H$9),ISBLANK(H$10),ISBLANK(H$11),ISBLANK(H$12),ISBLANK(H$15),ISBLANK(H$16),ISBLANK(H$17),ISBLANK(H$18),ISBLANK(H$20),ISBLANK(H$21)),"#VREDN!",IF(AND(ISBLANK(G$5),ISNUMBER(H20)),"#VREDN!",IF(H20&lt;0,"#VREDN!",IF(ISTEXT(H20),"#VREDN!",IF(ISNUMBER(G$5),"#VREDN!",0))))))</f>
        <v>0</v>
      </c>
      <c r="H20" s="11"/>
      <c r="I20" s="10">
        <f>IF(AND(ISTEXT(I$5),ISNUMBER(J20),J20&gt;=0),ROUND(J20,4),IF(AND(ISTEXT(I$5),ISBLANK(J$9),ISBLANK(J$10),ISBLANK(J$11),ISBLANK(J$12),ISBLANK(J$15),ISBLANK(J$16),ISBLANK(J$17),ISBLANK(J$18),ISBLANK(J$20),ISBLANK(J$21)),"#VREDN!",IF(AND(ISBLANK(I$5),ISNUMBER(J20)),"#VREDN!",IF(J20&lt;0,"#VREDN!",IF(ISTEXT(J20),"#VREDN!",IF(ISNUMBER(I$5),"#VREDN!",0))))))</f>
        <v>0</v>
      </c>
      <c r="J20" s="11"/>
      <c r="K20" s="10">
        <f>IF(AND(ISTEXT(K$5),ISNUMBER(L20),L20&gt;=0),ROUND(L20,4),IF(AND(ISTEXT(K$5),ISBLANK(L$9),ISBLANK(L$10),ISBLANK(L$11),ISBLANK(L$12),ISBLANK(L$15),ISBLANK(L$16),ISBLANK(L$17),ISBLANK(L$18),ISBLANK(L$20),ISBLANK(L$21)),"#VREDN!",IF(AND(ISBLANK(K$5),ISNUMBER(L20)),"#VREDN!",IF(L20&lt;0,"#VREDN!",IF(ISTEXT(L20),"#VREDN!",IF(ISNUMBER(K$5),"#VREDN!",0))))))</f>
        <v>0</v>
      </c>
      <c r="L20" s="11"/>
      <c r="M20" s="10">
        <f>IF(AND(ISTEXT(M$5),ISNUMBER(N20),N20&gt;=0),ROUND(N20,4),IF(AND(ISTEXT(M$5),ISBLANK(N$9),ISBLANK(N$10),ISBLANK(N$11),ISBLANK(N$12),ISBLANK(N$15),ISBLANK(N$16),ISBLANK(N$17),ISBLANK(N$18),ISBLANK(N$20),ISBLANK(N$21)),"#VREDN!",IF(AND(ISBLANK(M$5),ISNUMBER(N20)),"#VREDN!",IF(N20&lt;0,"#VREDN!",IF(ISTEXT(N20),"#VREDN!",IF(ISNUMBER(M$5),"#VREDN!",0))))))</f>
        <v>0</v>
      </c>
      <c r="N20" s="11"/>
      <c r="O20" s="10">
        <f>IF(AND(ISTEXT(O$5),ISNUMBER(P20),P20&gt;=0),ROUND(P20,4),IF(AND(ISTEXT(O$5),ISBLANK(P$9),ISBLANK(P$10),ISBLANK(P$11),ISBLANK(P$12),ISBLANK(P$15),ISBLANK(P$16),ISBLANK(P$17),ISBLANK(P$18),ISBLANK(P$20),ISBLANK(P$21)),"#VREDN!",IF(AND(ISBLANK(O$5),ISNUMBER(P20)),"#VREDN!",IF(P20&lt;0,"#VREDN!",IF(ISTEXT(P20),"#VREDN!",IF(ISNUMBER(O$5),"#VREDN!",0))))))</f>
        <v>0</v>
      </c>
      <c r="P20" s="11"/>
      <c r="Q20" s="13" t="str">
        <f>IF(ISTEXT(E$5),F20+G20+I20+K20+M20+O20,IF(E20&lt;0,"#VREDN!",IF(AND(ISBLANK(E$5),ISNUMBER(F20)),"#VREDN!",IF(AND(ISBLANK(E$5),ISTEXT(G$5),ISNUMBER(H20)),"#VREDN!",IF(AND(ISBLANK(E$5),ISTEXT(I$5),ISNUMBER(J20)),"#VREDN!",IF(AND(ISBLANK(E$5),ISTEXT(K$5),ISNUMBER(L20)),"#VREDN!",IF(AND(ISBLANK(E$5),ISTEXT(M$5),ISNUMBER(N20)),"#VREDN!",IF(AND(ISBLANK(E$5),ISTEXT(O$5),ISNUMBER(P20)),"#VREDN!",IF(ISNUMBER($E$5),"#VREDN!"," ")))))))))</f>
        <v xml:space="preserve"> </v>
      </c>
      <c r="R20" s="14" t="str">
        <f>IF(ISERROR(Q20),"napaka",IF(Q20="#VREDN!","napaka",Q20))</f>
        <v xml:space="preserve"> </v>
      </c>
    </row>
    <row r="21" spans="1:18" s="25" customFormat="1" ht="20.100000000000001" customHeight="1" x14ac:dyDescent="0.25">
      <c r="A21" s="41">
        <v>2</v>
      </c>
      <c r="B21" s="87" t="s">
        <v>59</v>
      </c>
      <c r="C21" s="89"/>
      <c r="D21" s="27"/>
      <c r="E21" s="10" t="str">
        <f>IF(AND(ISTEXT(D21),G21+I21+O21+K21+M21&lt;=100%),100%-G21-I21-O21-K21-M21,"#VREDN!")</f>
        <v>#VREDN!</v>
      </c>
      <c r="F21" s="10" t="str">
        <f>IF(ISTEXT(E$5),E21," ")</f>
        <v xml:space="preserve"> </v>
      </c>
      <c r="G21" s="10">
        <f>IF(AND(ISTEXT(G$5),ISNUMBER(H21),H21&gt;=0),ROUND(H21,4),IF(AND(ISTEXT(G$5),ISBLANK(H$9),ISBLANK(H$10),ISBLANK(H$11),ISBLANK(H$12),ISBLANK(H$14),ISBLANK(H$15),ISBLANK(H$16),ISBLANK(H$17),ISBLANK(H$18),ISBLANK(H$20),ISBLANK(H$21)),"#VREDN!",IF(AND(ISBLANK(G$5),ISNUMBER(H21)),"#VREDN!",IF(H21&lt;0,"#VREDN!",IF(ISTEXT(H21),"#VREDN!",IF(ISNUMBER(G$5),"#VREDN!",0))))))</f>
        <v>0</v>
      </c>
      <c r="H21" s="11"/>
      <c r="I21" s="10">
        <f>IF(AND(ISTEXT(I$5),ISNUMBER(J21),J21&gt;=0),ROUND(J21,4),IF(AND(ISTEXT(I$5),ISBLANK(J$9),ISBLANK(J$10),ISBLANK(J$11),ISBLANK(J$12),ISBLANK(J$14),ISBLANK(J$15),ISBLANK(J$16),ISBLANK(J$17),ISBLANK(J$18),ISBLANK(J$20),ISBLANK(J$21)),"#VREDN!",IF(AND(ISBLANK(I$5),ISNUMBER(J21)),"#VREDN!",IF(J21&lt;0,"#VREDN!",IF(ISTEXT(J21),"#VREDN!",IF(ISNUMBER(I$5),"#VREDN!",0))))))</f>
        <v>0</v>
      </c>
      <c r="J21" s="11"/>
      <c r="K21" s="10">
        <f>IF(AND(ISTEXT(K$5),ISNUMBER(L21),L21&gt;=0),ROUND(L21,4),IF(AND(ISTEXT(K$5),ISBLANK(L$9),ISBLANK(L$10),ISBLANK(L$11),ISBLANK(L$12),ISBLANK(L$14),ISBLANK(L$15),ISBLANK(L$16),ISBLANK(L$17),ISBLANK(L$18),ISBLANK(L$20),ISBLANK(L$21)),"#VREDN!",IF(AND(ISBLANK(K$5),ISNUMBER(L21)),"#VREDN!",IF(L21&lt;0,"#VREDN!",IF(ISTEXT(L21),"#VREDN!",IF(ISNUMBER(K$5),"#VREDN!",0))))))</f>
        <v>0</v>
      </c>
      <c r="L21" s="11"/>
      <c r="M21" s="10">
        <f>IF(AND(ISTEXT(M$5),ISNUMBER(N21),N21&gt;=0),ROUND(N21,4),IF(AND(ISTEXT(M$5),ISBLANK(N$9),ISBLANK(N$10),ISBLANK(N$11),ISBLANK(N$12),ISBLANK(N$14),ISBLANK(N$15),ISBLANK(N$16),ISBLANK(N$17),ISBLANK(N$18),ISBLANK(N$20),ISBLANK(N$21)),"#VREDN!",IF(AND(ISBLANK(M$5),ISNUMBER(N21)),"#VREDN!",IF(N21&lt;0,"#VREDN!",IF(ISTEXT(N21),"#VREDN!",IF(ISNUMBER(M$5),"#VREDN!",0))))))</f>
        <v>0</v>
      </c>
      <c r="N21" s="11"/>
      <c r="O21" s="10">
        <f>IF(AND(ISTEXT(O$5),ISNUMBER(P21),P21&gt;=0),ROUND(P21,4),IF(AND(ISTEXT(O$5),ISBLANK(P$9),ISBLANK(P$10),ISBLANK(P$11),ISBLANK(P$12),ISBLANK(P$14),ISBLANK(P$15),ISBLANK(P$16),ISBLANK(P$17),ISBLANK(P$18),ISBLANK(P$20),ISBLANK(P$21)),"#VREDN!",IF(AND(ISBLANK(O$5),ISNUMBER(P21)),"#VREDN!",IF(P21&lt;0,"#VREDN!",IF(ISTEXT(P21),"#VREDN!",IF(ISNUMBER(O$5),"#VREDN!",0))))))</f>
        <v>0</v>
      </c>
      <c r="P21" s="11"/>
      <c r="Q21" s="13" t="str">
        <f>IF(AND(ISTEXT(E$5),ISTEXT(D21),ISNUMBER(F21)),F21+G21+I21+K21+M21+O21,IF(AND(ISBLANK(D21),ISBLANK(H21),ISBLANK(J21),ISBLANK(L21),ISBLANK(N21),ISBLANK(P21))," ","#VREDN!"))</f>
        <v xml:space="preserve"> </v>
      </c>
      <c r="R21" s="14" t="str">
        <f>IF(ISERROR(Q21),"napaka",IF(Q21="#VREDN!","napaka",IF(ISTEXT(D21),Q21," ")))</f>
        <v xml:space="preserve"> </v>
      </c>
    </row>
    <row r="22" spans="1:18" s="25" customFormat="1" ht="39.75" customHeight="1" x14ac:dyDescent="0.25">
      <c r="A22" s="77" t="s">
        <v>42</v>
      </c>
      <c r="B22" s="77"/>
      <c r="C22" s="77"/>
      <c r="D22" s="77"/>
      <c r="E22" s="73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5"/>
    </row>
    <row r="23" spans="1:18" s="25" customFormat="1" ht="15" customHeight="1" x14ac:dyDescent="0.25">
      <c r="A23" s="76"/>
      <c r="B23" s="76"/>
      <c r="C23" s="76"/>
      <c r="D23" s="76"/>
      <c r="E23" s="76"/>
      <c r="F23" s="76"/>
      <c r="G23" s="76"/>
      <c r="H23" s="76"/>
      <c r="I23" s="76"/>
      <c r="J23" s="76"/>
      <c r="K23" s="76"/>
    </row>
    <row r="24" spans="1:18" s="25" customFormat="1" ht="15" customHeight="1" x14ac:dyDescent="0.25">
      <c r="A24" s="76" t="s">
        <v>8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</row>
    <row r="25" spans="1:18" s="25" customFormat="1" ht="15" customHeight="1" x14ac:dyDescent="0.25">
      <c r="A25" s="67" t="s">
        <v>22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</row>
    <row r="26" spans="1:18" s="25" customFormat="1" ht="15" customHeight="1" x14ac:dyDescent="0.25">
      <c r="A26" s="72" t="s">
        <v>31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</row>
    <row r="27" spans="1:18" s="25" customFormat="1" ht="15" customHeight="1" x14ac:dyDescent="0.25">
      <c r="A27" s="67" t="s">
        <v>20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</row>
    <row r="28" spans="1:18" s="25" customFormat="1" ht="15" customHeight="1" x14ac:dyDescent="0.25">
      <c r="A28" s="95" t="s">
        <v>23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</row>
    <row r="29" spans="1:18" s="25" customFormat="1" ht="15" customHeight="1" x14ac:dyDescent="0.25">
      <c r="A29" s="96" t="s">
        <v>17</v>
      </c>
      <c r="B29" s="96"/>
      <c r="C29" s="32"/>
      <c r="D29" s="23"/>
      <c r="E29" s="23"/>
      <c r="F29" s="23"/>
      <c r="G29" s="23"/>
      <c r="H29" s="23"/>
      <c r="I29" s="23"/>
      <c r="J29" s="23"/>
      <c r="K29" s="23"/>
    </row>
    <row r="30" spans="1:18" s="25" customFormat="1" ht="15" customHeight="1" x14ac:dyDescent="0.25">
      <c r="A30" s="67" t="s">
        <v>60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</row>
    <row r="31" spans="1:18" s="25" customFormat="1" ht="15" customHeight="1" x14ac:dyDescent="0.25">
      <c r="A31" s="67" t="s">
        <v>61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</row>
    <row r="32" spans="1:18" s="25" customFormat="1" ht="15" customHeight="1" x14ac:dyDescent="0.25">
      <c r="A32" s="67" t="s">
        <v>62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</row>
    <row r="33" spans="1:19" s="25" customFormat="1" ht="35.1" customHeight="1" x14ac:dyDescent="0.25">
      <c r="A33" s="72" t="s">
        <v>82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57"/>
    </row>
    <row r="34" spans="1:19" s="25" customFormat="1" ht="20.100000000000001" customHeight="1" x14ac:dyDescent="0.25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</row>
    <row r="35" spans="1:19" s="25" customFormat="1" ht="20.100000000000001" customHeight="1" x14ac:dyDescent="0.25">
      <c r="A35" s="7"/>
      <c r="B35" s="7"/>
      <c r="C35" s="7"/>
      <c r="D35" s="7"/>
      <c r="E35" s="7"/>
      <c r="F35" s="68" t="str">
        <f>IF(OR(R9="napaka",R10="napaka",R11="napaka",R12="napaka",R15="napaka",R16="napaka",R17="napaka",R18="napaka",R20="napaka",R21="napaka"),"Razdelitev del ni izpolnjena skladno z naročnikovimi navodili.",IF(AND(R9=100%,R10=100%,R11=100%,R12=100%,R15=100%,R16=100%,R17=100%,R18=100%,R19=100%,R20=100%,OR(ISNONTEXT(A37),ISNONTEXT(A39),ISNONTEXT(P37))),"Vnesite manjkajoče podatke."," "))</f>
        <v xml:space="preserve"> </v>
      </c>
      <c r="G35" s="68"/>
      <c r="H35" s="68"/>
      <c r="I35" s="68"/>
      <c r="J35" s="68"/>
      <c r="K35" s="68"/>
      <c r="L35" s="68"/>
      <c r="M35" s="21"/>
      <c r="N35" s="21"/>
      <c r="O35" s="7"/>
      <c r="P35" s="7"/>
      <c r="Q35" s="7"/>
      <c r="R35" s="7"/>
    </row>
    <row r="36" spans="1:19" s="26" customFormat="1" ht="17.45" customHeight="1" x14ac:dyDescent="0.25">
      <c r="A36" s="69" t="s">
        <v>9</v>
      </c>
      <c r="B36" s="69"/>
      <c r="C36" s="54"/>
      <c r="D36" s="44"/>
      <c r="E36" s="51"/>
      <c r="F36" s="42"/>
      <c r="G36" s="42"/>
      <c r="H36" s="70" t="str">
        <f>IF(F35="Razdelitev del ni izpolnjena skladno z naročnikovimi navodili.","Za prikaz napak vpišite številko 9:"," ")</f>
        <v xml:space="preserve"> </v>
      </c>
      <c r="I36" s="70"/>
      <c r="J36" s="70"/>
      <c r="K36" s="48"/>
      <c r="L36" s="58"/>
      <c r="M36" s="47"/>
      <c r="N36" s="47"/>
      <c r="O36" s="47"/>
      <c r="P36" s="71" t="s">
        <v>83</v>
      </c>
      <c r="Q36" s="71"/>
      <c r="R36" s="71"/>
    </row>
    <row r="37" spans="1:19" s="25" customFormat="1" ht="20.100000000000001" customHeight="1" x14ac:dyDescent="0.25">
      <c r="A37" s="59"/>
      <c r="B37" s="60"/>
      <c r="C37" s="54"/>
      <c r="D37" s="4"/>
      <c r="E37" s="51"/>
      <c r="F37" s="63"/>
      <c r="G37" s="63"/>
      <c r="H37" s="63"/>
      <c r="I37" s="63"/>
      <c r="J37" s="63"/>
      <c r="K37" s="63"/>
      <c r="L37" s="63"/>
      <c r="M37" s="51"/>
      <c r="N37" s="50"/>
      <c r="O37" s="51"/>
      <c r="P37" s="59"/>
      <c r="Q37" s="64"/>
      <c r="R37" s="60"/>
    </row>
    <row r="38" spans="1:19" s="25" customFormat="1" ht="20.100000000000001" customHeight="1" x14ac:dyDescent="0.25">
      <c r="A38" s="65" t="s">
        <v>10</v>
      </c>
      <c r="B38" s="65"/>
      <c r="C38" s="54"/>
      <c r="D38" s="4"/>
      <c r="E38" s="51"/>
      <c r="F38" s="44"/>
      <c r="G38" s="44"/>
      <c r="H38" s="44"/>
      <c r="I38" s="44"/>
      <c r="J38" s="44"/>
      <c r="K38" s="44"/>
      <c r="L38" s="44"/>
      <c r="M38" s="45"/>
      <c r="N38" s="45"/>
      <c r="O38" s="45"/>
      <c r="P38" s="66" t="s">
        <v>84</v>
      </c>
      <c r="Q38" s="66"/>
      <c r="R38" s="66"/>
    </row>
    <row r="39" spans="1:19" s="25" customFormat="1" ht="20.100000000000001" customHeight="1" x14ac:dyDescent="0.25">
      <c r="A39" s="59"/>
      <c r="B39" s="60"/>
      <c r="C39" s="54"/>
      <c r="D39" s="4"/>
      <c r="E39" s="51"/>
      <c r="F39" s="44"/>
      <c r="G39" s="44"/>
      <c r="H39" s="61"/>
      <c r="I39" s="61"/>
      <c r="J39" s="61"/>
      <c r="K39" s="44"/>
      <c r="L39" s="44"/>
      <c r="M39" s="51"/>
      <c r="N39" s="51"/>
      <c r="O39" s="51"/>
      <c r="P39" s="62"/>
      <c r="Q39" s="62"/>
      <c r="R39" s="62"/>
    </row>
  </sheetData>
  <sheetProtection algorithmName="SHA-512" hashValue="Mq0CBtinjeBwvfVV/NvZovM+CuTC9otV17SLN9cya8zc2U3HaepLi/00ZpQ8BwuenfeNt4rhmy5UZaoT8s7UHg==" saltValue="vPQjrTDo0uTFtDhj2Mj2Jw==" spinCount="100000" sheet="1" selectLockedCells="1"/>
  <mergeCells count="67">
    <mergeCell ref="A27:R27"/>
    <mergeCell ref="A28:R28"/>
    <mergeCell ref="A29:B29"/>
    <mergeCell ref="A30:R30"/>
    <mergeCell ref="A1:B1"/>
    <mergeCell ref="B21:C21"/>
    <mergeCell ref="B19:D19"/>
    <mergeCell ref="B13:D13"/>
    <mergeCell ref="B14:D14"/>
    <mergeCell ref="B6:D6"/>
    <mergeCell ref="B10:D10"/>
    <mergeCell ref="B12:D12"/>
    <mergeCell ref="B17:D17"/>
    <mergeCell ref="B16:D16"/>
    <mergeCell ref="B15:D15"/>
    <mergeCell ref="B8:D8"/>
    <mergeCell ref="O6:P6"/>
    <mergeCell ref="O5:P5"/>
    <mergeCell ref="M5:N5"/>
    <mergeCell ref="K6:L6"/>
    <mergeCell ref="E6:F6"/>
    <mergeCell ref="I6:J6"/>
    <mergeCell ref="B18:D18"/>
    <mergeCell ref="B20:D20"/>
    <mergeCell ref="B5:D5"/>
    <mergeCell ref="E5:F5"/>
    <mergeCell ref="G5:H5"/>
    <mergeCell ref="B9:D9"/>
    <mergeCell ref="B11:D11"/>
    <mergeCell ref="B7:D7"/>
    <mergeCell ref="I5:J5"/>
    <mergeCell ref="K5:L5"/>
    <mergeCell ref="A2:R2"/>
    <mergeCell ref="A3:R3"/>
    <mergeCell ref="A4:A6"/>
    <mergeCell ref="B4:D4"/>
    <mergeCell ref="E4:F4"/>
    <mergeCell ref="G4:H4"/>
    <mergeCell ref="I4:J4"/>
    <mergeCell ref="G6:H6"/>
    <mergeCell ref="M4:N4"/>
    <mergeCell ref="R4:R6"/>
    <mergeCell ref="O4:P4"/>
    <mergeCell ref="Q4:Q6"/>
    <mergeCell ref="K4:L4"/>
    <mergeCell ref="M6:N6"/>
    <mergeCell ref="E22:R22"/>
    <mergeCell ref="A23:K23"/>
    <mergeCell ref="A24:R24"/>
    <mergeCell ref="A25:R25"/>
    <mergeCell ref="A26:R26"/>
    <mergeCell ref="A22:D22"/>
    <mergeCell ref="A31:R31"/>
    <mergeCell ref="A32:R32"/>
    <mergeCell ref="F35:L35"/>
    <mergeCell ref="A36:B36"/>
    <mergeCell ref="H36:J36"/>
    <mergeCell ref="P36:R36"/>
    <mergeCell ref="A33:R33"/>
    <mergeCell ref="A39:B39"/>
    <mergeCell ref="H39:J39"/>
    <mergeCell ref="P39:R39"/>
    <mergeCell ref="A37:B37"/>
    <mergeCell ref="F37:L37"/>
    <mergeCell ref="P37:R37"/>
    <mergeCell ref="A38:B38"/>
    <mergeCell ref="P38:R38"/>
  </mergeCells>
  <conditionalFormatting sqref="H9">
    <cfRule type="expression" dxfId="1761" priority="262">
      <formula>AND($L$36=9,ISTEXT(G$5),$R9="napaka",$H9+$J9+$L9+$N9+$P9&gt;=100%)</formula>
    </cfRule>
    <cfRule type="expression" dxfId="1760" priority="263">
      <formula>AND($L$36=9,H9&lt;0)</formula>
    </cfRule>
    <cfRule type="expression" dxfId="1759" priority="264">
      <formula>AND($L$36=9,ISTEXT(H9))</formula>
    </cfRule>
    <cfRule type="expression" dxfId="1758" priority="265">
      <formula>AND($L$36=9,ISTEXT(G$5),G9="#VREDN!")</formula>
    </cfRule>
  </conditionalFormatting>
  <conditionalFormatting sqref="H10">
    <cfRule type="expression" dxfId="1757" priority="258">
      <formula>AND($L$36=9,ISTEXT(G$5),$R10="napaka",$H10+$J10+$L10+$N10+$P10&gt;=100%)</formula>
    </cfRule>
    <cfRule type="expression" dxfId="1756" priority="259">
      <formula>AND($L$36=9,H10&lt;0)</formula>
    </cfRule>
    <cfRule type="expression" dxfId="1755" priority="260">
      <formula>AND($L$36=9,ISTEXT(H10))</formula>
    </cfRule>
    <cfRule type="expression" dxfId="1754" priority="261">
      <formula>AND($L$36=9,ISTEXT(G$5),G10="#VREDN!")</formula>
    </cfRule>
  </conditionalFormatting>
  <conditionalFormatting sqref="H11">
    <cfRule type="expression" dxfId="1753" priority="254">
      <formula>AND($L$36=9,ISTEXT(G$5),$R11="napaka",$H11+$J11+$L11+$N11+$P11&gt;=100%)</formula>
    </cfRule>
    <cfRule type="expression" dxfId="1752" priority="255">
      <formula>AND($L$36=9,H11&lt;0)</formula>
    </cfRule>
    <cfRule type="expression" dxfId="1751" priority="256">
      <formula>AND($L$36=9,ISTEXT(H11))</formula>
    </cfRule>
    <cfRule type="expression" dxfId="1750" priority="257">
      <formula>AND($L$36=9,ISTEXT(G$5),G11="#VREDN!")</formula>
    </cfRule>
  </conditionalFormatting>
  <conditionalFormatting sqref="H12">
    <cfRule type="expression" dxfId="1749" priority="250">
      <formula>AND($L$36=9,ISTEXT(G$5),$R12="napaka",$H12+$J12+$L12+$N12+$P12&gt;=100%)</formula>
    </cfRule>
    <cfRule type="expression" dxfId="1748" priority="251">
      <formula>AND($L$36=9,H12&lt;0)</formula>
    </cfRule>
    <cfRule type="expression" dxfId="1747" priority="252">
      <formula>AND($L$36=9,ISTEXT(H12))</formula>
    </cfRule>
    <cfRule type="expression" dxfId="1746" priority="253">
      <formula>AND($L$36=9,ISTEXT(G$5),G12="#VREDN!")</formula>
    </cfRule>
  </conditionalFormatting>
  <conditionalFormatting sqref="H15">
    <cfRule type="expression" dxfId="1745" priority="246">
      <formula>AND($L$36=9,ISTEXT(G$5),$R15="napaka",$H15+$J15+$L15+$N15+$P15&gt;=100%)</formula>
    </cfRule>
    <cfRule type="expression" dxfId="1744" priority="247">
      <formula>AND($L$36=9,H15&lt;0)</formula>
    </cfRule>
    <cfRule type="expression" dxfId="1743" priority="248">
      <formula>AND($L$36=9,ISTEXT(H15))</formula>
    </cfRule>
    <cfRule type="expression" dxfId="1742" priority="249">
      <formula>AND($L$36=9,ISTEXT(G$5),G15="#VREDN!")</formula>
    </cfRule>
  </conditionalFormatting>
  <conditionalFormatting sqref="H16">
    <cfRule type="expression" dxfId="1741" priority="242">
      <formula>AND($L$36=9,ISTEXT(G$5),$R16="napaka",$H16+$J16+$L16+$N16+$P16&gt;=100%)</formula>
    </cfRule>
    <cfRule type="expression" dxfId="1740" priority="243">
      <formula>AND($L$36=9,H16&lt;0)</formula>
    </cfRule>
    <cfRule type="expression" dxfId="1739" priority="244">
      <formula>AND($L$36=9,ISTEXT(H16))</formula>
    </cfRule>
    <cfRule type="expression" dxfId="1738" priority="245">
      <formula>AND($L$36=9,ISTEXT(G$5),G16="#VREDN!")</formula>
    </cfRule>
  </conditionalFormatting>
  <conditionalFormatting sqref="H17">
    <cfRule type="expression" dxfId="1737" priority="238">
      <formula>AND($L$36=9,ISTEXT(G$5),$R17="napaka",$H17+$J17+$L17+$N17+$P17&gt;=100%)</formula>
    </cfRule>
    <cfRule type="expression" dxfId="1736" priority="239">
      <formula>AND($L$36=9,H17&lt;0)</formula>
    </cfRule>
    <cfRule type="expression" dxfId="1735" priority="240">
      <formula>AND($L$36=9,ISTEXT(H17))</formula>
    </cfRule>
    <cfRule type="expression" dxfId="1734" priority="241">
      <formula>AND($L$36=9,ISTEXT(G$5),G17="#VREDN!")</formula>
    </cfRule>
  </conditionalFormatting>
  <conditionalFormatting sqref="H18">
    <cfRule type="expression" dxfId="1733" priority="234">
      <formula>AND($L$36=9,ISTEXT(G$5),$R18="napaka",$H18+$J18+$L18+$N18+$P18&gt;=100%)</formula>
    </cfRule>
    <cfRule type="expression" dxfId="1732" priority="235">
      <formula>AND($L$36=9,H18&lt;0)</formula>
    </cfRule>
    <cfRule type="expression" dxfId="1731" priority="236">
      <formula>AND($L$36=9,ISTEXT(H18))</formula>
    </cfRule>
    <cfRule type="expression" dxfId="1730" priority="237">
      <formula>AND($L$36=9,ISTEXT(G$5),G18="#VREDN!")</formula>
    </cfRule>
  </conditionalFormatting>
  <conditionalFormatting sqref="H20">
    <cfRule type="expression" dxfId="1729" priority="230">
      <formula>AND($L$36=9,ISTEXT(G$5),$R20="napaka",$H20+$J20+$L20+$N20+$P20&gt;=100%)</formula>
    </cfRule>
    <cfRule type="expression" dxfId="1728" priority="231">
      <formula>AND($L$36=9,H20&lt;0)</formula>
    </cfRule>
    <cfRule type="expression" dxfId="1727" priority="232">
      <formula>AND($L$36=9,ISTEXT(H20))</formula>
    </cfRule>
    <cfRule type="expression" dxfId="1726" priority="233">
      <formula>AND($L$36=9,ISTEXT(G$5),G20="#VREDN!")</formula>
    </cfRule>
  </conditionalFormatting>
  <conditionalFormatting sqref="J9">
    <cfRule type="expression" dxfId="1725" priority="226">
      <formula>AND($L$36=9,ISTEXT(I$5),$R9="napaka",$H9+$J9+$L9+$N9+$P9&gt;=100%)</formula>
    </cfRule>
    <cfRule type="expression" dxfId="1724" priority="227">
      <formula>AND($L$36=9,J9&lt;0)</formula>
    </cfRule>
    <cfRule type="expression" dxfId="1723" priority="228">
      <formula>AND($L$36=9,ISTEXT(J9))</formula>
    </cfRule>
    <cfRule type="expression" dxfId="1722" priority="229">
      <formula>AND($L$36=9,ISTEXT(I$5),I9="#VREDN!")</formula>
    </cfRule>
  </conditionalFormatting>
  <conditionalFormatting sqref="J10">
    <cfRule type="expression" dxfId="1721" priority="222">
      <formula>AND($L$36=9,ISTEXT(I$5),$R10="napaka",$H10+$J10+$L10+$N10+$P10&gt;=100%)</formula>
    </cfRule>
    <cfRule type="expression" dxfId="1720" priority="223">
      <formula>AND($L$36=9,J10&lt;0)</formula>
    </cfRule>
    <cfRule type="expression" dxfId="1719" priority="224">
      <formula>AND($L$36=9,ISTEXT(J10))</formula>
    </cfRule>
    <cfRule type="expression" dxfId="1718" priority="225">
      <formula>AND($L$36=9,ISTEXT(I$5),I10="#VREDN!")</formula>
    </cfRule>
  </conditionalFormatting>
  <conditionalFormatting sqref="J11">
    <cfRule type="expression" dxfId="1717" priority="218">
      <formula>AND($L$36=9,ISTEXT(I$5),$R11="napaka",$H11+$J11+$L11+$N11+$P11&gt;=100%)</formula>
    </cfRule>
    <cfRule type="expression" dxfId="1716" priority="219">
      <formula>AND($L$36=9,J11&lt;0)</formula>
    </cfRule>
    <cfRule type="expression" dxfId="1715" priority="220">
      <formula>AND($L$36=9,ISTEXT(J11))</formula>
    </cfRule>
    <cfRule type="expression" dxfId="1714" priority="221">
      <formula>AND($L$36=9,ISTEXT(I$5),I11="#VREDN!")</formula>
    </cfRule>
  </conditionalFormatting>
  <conditionalFormatting sqref="J12">
    <cfRule type="expression" dxfId="1713" priority="214">
      <formula>AND($L$36=9,ISTEXT(I$5),$R12="napaka",$H12+$J12+$L12+$N12+$P12&gt;=100%)</formula>
    </cfRule>
    <cfRule type="expression" dxfId="1712" priority="215">
      <formula>AND($L$36=9,J12&lt;0)</formula>
    </cfRule>
    <cfRule type="expression" dxfId="1711" priority="216">
      <formula>AND($L$36=9,ISTEXT(J12))</formula>
    </cfRule>
    <cfRule type="expression" dxfId="1710" priority="217">
      <formula>AND($L$36=9,ISTEXT(I$5),I12="#VREDN!")</formula>
    </cfRule>
  </conditionalFormatting>
  <conditionalFormatting sqref="J15">
    <cfRule type="expression" dxfId="1709" priority="210">
      <formula>AND($L$36=9,ISTEXT(I$5),$R15="napaka",$H15+$J15+$L15+$N15+$P15&gt;=100%)</formula>
    </cfRule>
    <cfRule type="expression" dxfId="1708" priority="211">
      <formula>AND($L$36=9,J15&lt;0)</formula>
    </cfRule>
    <cfRule type="expression" dxfId="1707" priority="212">
      <formula>AND($L$36=9,ISTEXT(J15))</formula>
    </cfRule>
    <cfRule type="expression" dxfId="1706" priority="213">
      <formula>AND($L$36=9,ISTEXT(I$5),I15="#VREDN!")</formula>
    </cfRule>
  </conditionalFormatting>
  <conditionalFormatting sqref="J16">
    <cfRule type="expression" dxfId="1705" priority="206">
      <formula>AND($L$36=9,ISTEXT(I$5),$R16="napaka",$H16+$J16+$L16+$N16+$P16&gt;=100%)</formula>
    </cfRule>
    <cfRule type="expression" dxfId="1704" priority="207">
      <formula>AND($L$36=9,J16&lt;0)</formula>
    </cfRule>
    <cfRule type="expression" dxfId="1703" priority="208">
      <formula>AND($L$36=9,ISTEXT(J16))</formula>
    </cfRule>
    <cfRule type="expression" dxfId="1702" priority="209">
      <formula>AND($L$36=9,ISTEXT(I$5),I16="#VREDN!")</formula>
    </cfRule>
  </conditionalFormatting>
  <conditionalFormatting sqref="J17">
    <cfRule type="expression" dxfId="1701" priority="202">
      <formula>AND($L$36=9,ISTEXT(I$5),$R17="napaka",$H17+$J17+$L17+$N17+$P17&gt;=100%)</formula>
    </cfRule>
    <cfRule type="expression" dxfId="1700" priority="203">
      <formula>AND($L$36=9,J17&lt;0)</formula>
    </cfRule>
    <cfRule type="expression" dxfId="1699" priority="204">
      <formula>AND($L$36=9,ISTEXT(J17))</formula>
    </cfRule>
    <cfRule type="expression" dxfId="1698" priority="205">
      <formula>AND($L$36=9,ISTEXT(I$5),I17="#VREDN!")</formula>
    </cfRule>
  </conditionalFormatting>
  <conditionalFormatting sqref="J18">
    <cfRule type="expression" dxfId="1697" priority="198">
      <formula>AND($L$36=9,ISTEXT(I$5),$R18="napaka",$H18+$J18+$L18+$N18+$P18&gt;=100%)</formula>
    </cfRule>
    <cfRule type="expression" dxfId="1696" priority="199">
      <formula>AND($L$36=9,J18&lt;0)</formula>
    </cfRule>
    <cfRule type="expression" dxfId="1695" priority="200">
      <formula>AND($L$36=9,ISTEXT(J18))</formula>
    </cfRule>
    <cfRule type="expression" dxfId="1694" priority="201">
      <formula>AND($L$36=9,ISTEXT(I$5),I18="#VREDN!")</formula>
    </cfRule>
  </conditionalFormatting>
  <conditionalFormatting sqref="J20">
    <cfRule type="expression" dxfId="1693" priority="194">
      <formula>AND($L$36=9,ISTEXT(I$5),$R20="napaka",$H20+$J20+$L20+$N20+$P20&gt;=100%)</formula>
    </cfRule>
    <cfRule type="expression" dxfId="1692" priority="195">
      <formula>AND($L$36=9,J20&lt;0)</formula>
    </cfRule>
    <cfRule type="expression" dxfId="1691" priority="196">
      <formula>AND($L$36=9,ISTEXT(J20))</formula>
    </cfRule>
    <cfRule type="expression" dxfId="1690" priority="197">
      <formula>AND($L$36=9,ISTEXT(I$5),I20="#VREDN!")</formula>
    </cfRule>
  </conditionalFormatting>
  <conditionalFormatting sqref="L9">
    <cfRule type="expression" dxfId="1689" priority="190">
      <formula>AND($L$36=9,ISTEXT(K$5),$R9="napaka",$H9+$J9+$L9+$N9+$P9&gt;=100%)</formula>
    </cfRule>
    <cfRule type="expression" dxfId="1688" priority="191">
      <formula>AND($L$36=9,L9&lt;0)</formula>
    </cfRule>
    <cfRule type="expression" dxfId="1687" priority="192">
      <formula>AND($L$36=9,ISTEXT(L9))</formula>
    </cfRule>
    <cfRule type="expression" dxfId="1686" priority="193">
      <formula>AND($L$36=9,ISTEXT(K$5),K9="#VREDN!")</formula>
    </cfRule>
  </conditionalFormatting>
  <conditionalFormatting sqref="L10">
    <cfRule type="expression" dxfId="1685" priority="186">
      <formula>AND($L$36=9,ISTEXT(K$5),$R10="napaka",$H10+$J10+$L10+$N10+$P10&gt;=100%)</formula>
    </cfRule>
    <cfRule type="expression" dxfId="1684" priority="187">
      <formula>AND($L$36=9,L10&lt;0)</formula>
    </cfRule>
    <cfRule type="expression" dxfId="1683" priority="188">
      <formula>AND($L$36=9,ISTEXT(L10))</formula>
    </cfRule>
    <cfRule type="expression" dxfId="1682" priority="189">
      <formula>AND($L$36=9,ISTEXT(K$5),K10="#VREDN!")</formula>
    </cfRule>
  </conditionalFormatting>
  <conditionalFormatting sqref="L11">
    <cfRule type="expression" dxfId="1681" priority="182">
      <formula>AND($L$36=9,ISTEXT(K$5),$R11="napaka",$H11+$J11+$L11+$N11+$P11&gt;=100%)</formula>
    </cfRule>
    <cfRule type="expression" dxfId="1680" priority="183">
      <formula>AND($L$36=9,L11&lt;0)</formula>
    </cfRule>
    <cfRule type="expression" dxfId="1679" priority="184">
      <formula>AND($L$36=9,ISTEXT(L11))</formula>
    </cfRule>
    <cfRule type="expression" dxfId="1678" priority="185">
      <formula>AND($L$36=9,ISTEXT(K$5),K11="#VREDN!")</formula>
    </cfRule>
  </conditionalFormatting>
  <conditionalFormatting sqref="L12">
    <cfRule type="expression" dxfId="1677" priority="178">
      <formula>AND($L$36=9,ISTEXT(K$5),$R12="napaka",$H12+$J12+$L12+$N12+$P12&gt;=100%)</formula>
    </cfRule>
    <cfRule type="expression" dxfId="1676" priority="179">
      <formula>AND($L$36=9,L12&lt;0)</formula>
    </cfRule>
    <cfRule type="expression" dxfId="1675" priority="180">
      <formula>AND($L$36=9,ISTEXT(L12))</formula>
    </cfRule>
    <cfRule type="expression" dxfId="1674" priority="181">
      <formula>AND($L$36=9,ISTEXT(K$5),K12="#VREDN!")</formula>
    </cfRule>
  </conditionalFormatting>
  <conditionalFormatting sqref="L15">
    <cfRule type="expression" dxfId="1673" priority="174">
      <formula>AND($L$36=9,ISTEXT(K$5),$R15="napaka",$H15+$J15+$L15+$N15+$P15&gt;=100%)</formula>
    </cfRule>
    <cfRule type="expression" dxfId="1672" priority="175">
      <formula>AND($L$36=9,L15&lt;0)</formula>
    </cfRule>
    <cfRule type="expression" dxfId="1671" priority="176">
      <formula>AND($L$36=9,ISTEXT(L15))</formula>
    </cfRule>
    <cfRule type="expression" dxfId="1670" priority="177">
      <formula>AND($L$36=9,ISTEXT(K$5),K15="#VREDN!")</formula>
    </cfRule>
  </conditionalFormatting>
  <conditionalFormatting sqref="L16">
    <cfRule type="expression" dxfId="1669" priority="170">
      <formula>AND($L$36=9,ISTEXT(K$5),$R16="napaka",$H16+$J16+$L16+$N16+$P16&gt;=100%)</formula>
    </cfRule>
    <cfRule type="expression" dxfId="1668" priority="171">
      <formula>AND($L$36=9,L16&lt;0)</formula>
    </cfRule>
    <cfRule type="expression" dxfId="1667" priority="172">
      <formula>AND($L$36=9,ISTEXT(L16))</formula>
    </cfRule>
    <cfRule type="expression" dxfId="1666" priority="173">
      <formula>AND($L$36=9,ISTEXT(K$5),K16="#VREDN!")</formula>
    </cfRule>
  </conditionalFormatting>
  <conditionalFormatting sqref="L17">
    <cfRule type="expression" dxfId="1665" priority="166">
      <formula>AND($L$36=9,ISTEXT(K$5),$R17="napaka",$H17+$J17+$L17+$N17+$P17&gt;=100%)</formula>
    </cfRule>
    <cfRule type="expression" dxfId="1664" priority="167">
      <formula>AND($L$36=9,L17&lt;0)</formula>
    </cfRule>
    <cfRule type="expression" dxfId="1663" priority="168">
      <formula>AND($L$36=9,ISTEXT(L17))</formula>
    </cfRule>
    <cfRule type="expression" dxfId="1662" priority="169">
      <formula>AND($L$36=9,ISTEXT(K$5),K17="#VREDN!")</formula>
    </cfRule>
  </conditionalFormatting>
  <conditionalFormatting sqref="L18">
    <cfRule type="expression" dxfId="1661" priority="162">
      <formula>AND($L$36=9,ISTEXT(K$5),$R18="napaka",$H18+$J18+$L18+$N18+$P18&gt;=100%)</formula>
    </cfRule>
    <cfRule type="expression" dxfId="1660" priority="163">
      <formula>AND($L$36=9,L18&lt;0)</formula>
    </cfRule>
    <cfRule type="expression" dxfId="1659" priority="164">
      <formula>AND($L$36=9,ISTEXT(L18))</formula>
    </cfRule>
    <cfRule type="expression" dxfId="1658" priority="165">
      <formula>AND($L$36=9,ISTEXT(K$5),K18="#VREDN!")</formula>
    </cfRule>
  </conditionalFormatting>
  <conditionalFormatting sqref="L20">
    <cfRule type="expression" dxfId="1657" priority="158">
      <formula>AND($L$36=9,ISTEXT(K$5),$R20="napaka",$H20+$J20+$L20+$N20+$P20&gt;=100%)</formula>
    </cfRule>
    <cfRule type="expression" dxfId="1656" priority="159">
      <formula>AND($L$36=9,L20&lt;0)</formula>
    </cfRule>
    <cfRule type="expression" dxfId="1655" priority="160">
      <formula>AND($L$36=9,ISTEXT(L20))</formula>
    </cfRule>
    <cfRule type="expression" dxfId="1654" priority="161">
      <formula>AND($L$36=9,ISTEXT(K$5),K20="#VREDN!")</formula>
    </cfRule>
  </conditionalFormatting>
  <conditionalFormatting sqref="N9">
    <cfRule type="expression" dxfId="1653" priority="154">
      <formula>AND($L$36=9,ISTEXT(M$5),$R9="napaka",$H9+$J9+$L9+$N9+$P9&gt;=100%)</formula>
    </cfRule>
    <cfRule type="expression" dxfId="1652" priority="155">
      <formula>AND($L$36=9,N9&lt;0)</formula>
    </cfRule>
    <cfRule type="expression" dxfId="1651" priority="156">
      <formula>AND($L$36=9,ISTEXT(N9))</formula>
    </cfRule>
    <cfRule type="expression" dxfId="1650" priority="157">
      <formula>AND($L$36=9,ISTEXT(M$5),M9="#VREDN!")</formula>
    </cfRule>
  </conditionalFormatting>
  <conditionalFormatting sqref="N10">
    <cfRule type="expression" dxfId="1649" priority="150">
      <formula>AND($L$36=9,ISTEXT(M$5),$R10="napaka",$H10+$J10+$L10+$N10+$P10&gt;=100%)</formula>
    </cfRule>
    <cfRule type="expression" dxfId="1648" priority="151">
      <formula>AND($L$36=9,N10&lt;0)</formula>
    </cfRule>
    <cfRule type="expression" dxfId="1647" priority="152">
      <formula>AND($L$36=9,ISTEXT(N10))</formula>
    </cfRule>
    <cfRule type="expression" dxfId="1646" priority="153">
      <formula>AND($L$36=9,ISTEXT(M$5),M10="#VREDN!")</formula>
    </cfRule>
  </conditionalFormatting>
  <conditionalFormatting sqref="N11">
    <cfRule type="expression" dxfId="1645" priority="146">
      <formula>AND($L$36=9,ISTEXT(M$5),$R11="napaka",$H11+$J11+$L11+$N11+$P11&gt;=100%)</formula>
    </cfRule>
    <cfRule type="expression" dxfId="1644" priority="147">
      <formula>AND($L$36=9,N11&lt;0)</formula>
    </cfRule>
    <cfRule type="expression" dxfId="1643" priority="148">
      <formula>AND($L$36=9,ISTEXT(N11))</formula>
    </cfRule>
    <cfRule type="expression" dxfId="1642" priority="149">
      <formula>AND($L$36=9,ISTEXT(M$5),M11="#VREDN!")</formula>
    </cfRule>
  </conditionalFormatting>
  <conditionalFormatting sqref="N12">
    <cfRule type="expression" dxfId="1641" priority="142">
      <formula>AND($L$36=9,ISTEXT(M$5),$R12="napaka",$H12+$J12+$L12+$N12+$P12&gt;=100%)</formula>
    </cfRule>
    <cfRule type="expression" dxfId="1640" priority="143">
      <formula>AND($L$36=9,N12&lt;0)</formula>
    </cfRule>
    <cfRule type="expression" dxfId="1639" priority="144">
      <formula>AND($L$36=9,ISTEXT(N12))</formula>
    </cfRule>
    <cfRule type="expression" dxfId="1638" priority="145">
      <formula>AND($L$36=9,ISTEXT(M$5),M12="#VREDN!")</formula>
    </cfRule>
  </conditionalFormatting>
  <conditionalFormatting sqref="N15">
    <cfRule type="expression" dxfId="1637" priority="138">
      <formula>AND($L$36=9,ISTEXT(M$5),$R15="napaka",$H15+$J15+$L15+$N15+$P15&gt;=100%)</formula>
    </cfRule>
    <cfRule type="expression" dxfId="1636" priority="139">
      <formula>AND($L$36=9,N15&lt;0)</formula>
    </cfRule>
    <cfRule type="expression" dxfId="1635" priority="140">
      <formula>AND($L$36=9,ISTEXT(N15))</formula>
    </cfRule>
    <cfRule type="expression" dxfId="1634" priority="141">
      <formula>AND($L$36=9,ISTEXT(M$5),M15="#VREDN!")</formula>
    </cfRule>
  </conditionalFormatting>
  <conditionalFormatting sqref="N16">
    <cfRule type="expression" dxfId="1633" priority="134">
      <formula>AND($L$36=9,ISTEXT(M$5),$R16="napaka",$H16+$J16+$L16+$N16+$P16&gt;=100%)</formula>
    </cfRule>
    <cfRule type="expression" dxfId="1632" priority="135">
      <formula>AND($L$36=9,N16&lt;0)</formula>
    </cfRule>
    <cfRule type="expression" dxfId="1631" priority="136">
      <formula>AND($L$36=9,ISTEXT(N16))</formula>
    </cfRule>
    <cfRule type="expression" dxfId="1630" priority="137">
      <formula>AND($L$36=9,ISTEXT(M$5),M16="#VREDN!")</formula>
    </cfRule>
  </conditionalFormatting>
  <conditionalFormatting sqref="N17">
    <cfRule type="expression" dxfId="1629" priority="130">
      <formula>AND($L$36=9,ISTEXT(M$5),$R17="napaka",$H17+$J17+$L17+$N17+$P17&gt;=100%)</formula>
    </cfRule>
    <cfRule type="expression" dxfId="1628" priority="131">
      <formula>AND($L$36=9,N17&lt;0)</formula>
    </cfRule>
    <cfRule type="expression" dxfId="1627" priority="132">
      <formula>AND($L$36=9,ISTEXT(N17))</formula>
    </cfRule>
    <cfRule type="expression" dxfId="1626" priority="133">
      <formula>AND($L$36=9,ISTEXT(M$5),M17="#VREDN!")</formula>
    </cfRule>
  </conditionalFormatting>
  <conditionalFormatting sqref="N18">
    <cfRule type="expression" dxfId="1625" priority="126">
      <formula>AND($L$36=9,ISTEXT(M$5),$R18="napaka",$H18+$J18+$L18+$N18+$P18&gt;=100%)</formula>
    </cfRule>
    <cfRule type="expression" dxfId="1624" priority="127">
      <formula>AND($L$36=9,N18&lt;0)</formula>
    </cfRule>
    <cfRule type="expression" dxfId="1623" priority="128">
      <formula>AND($L$36=9,ISTEXT(N18))</formula>
    </cfRule>
    <cfRule type="expression" dxfId="1622" priority="129">
      <formula>AND($L$36=9,ISTEXT(M$5),M18="#VREDN!")</formula>
    </cfRule>
  </conditionalFormatting>
  <conditionalFormatting sqref="N20">
    <cfRule type="expression" dxfId="1621" priority="122">
      <formula>AND($L$36=9,ISTEXT(M$5),$R20="napaka",$H20+$J20+$L20+$N20+$P20&gt;=100%)</formula>
    </cfRule>
    <cfRule type="expression" dxfId="1620" priority="123">
      <formula>AND($L$36=9,N20&lt;0)</formula>
    </cfRule>
    <cfRule type="expression" dxfId="1619" priority="124">
      <formula>AND($L$36=9,ISTEXT(N20))</formula>
    </cfRule>
    <cfRule type="expression" dxfId="1618" priority="125">
      <formula>AND($L$36=9,ISTEXT(M$5),M20="#VREDN!")</formula>
    </cfRule>
  </conditionalFormatting>
  <conditionalFormatting sqref="P9">
    <cfRule type="expression" dxfId="1617" priority="118">
      <formula>AND($L$36=9,ISTEXT(O$5),$R9="napaka",$H9+$J9+$L9+$N9+$P9&gt;=100%)</formula>
    </cfRule>
    <cfRule type="expression" dxfId="1616" priority="119">
      <formula>AND($L$36=9,P9&lt;0)</formula>
    </cfRule>
    <cfRule type="expression" dxfId="1615" priority="120">
      <formula>AND($L$36=9,ISTEXT(P9))</formula>
    </cfRule>
    <cfRule type="expression" dxfId="1614" priority="121">
      <formula>AND($L$36=9,ISTEXT(O$5),O9="#VREDN!")</formula>
    </cfRule>
  </conditionalFormatting>
  <conditionalFormatting sqref="P10">
    <cfRule type="expression" dxfId="1613" priority="114">
      <formula>AND($L$36=9,ISTEXT(O$5),$R10="napaka",$H10+$J10+$L10+$N10+$P10&gt;=100%)</formula>
    </cfRule>
    <cfRule type="expression" dxfId="1612" priority="115">
      <formula>AND($L$36=9,P10&lt;0)</formula>
    </cfRule>
    <cfRule type="expression" dxfId="1611" priority="116">
      <formula>AND($L$36=9,ISTEXT(P10))</formula>
    </cfRule>
    <cfRule type="expression" dxfId="1610" priority="117">
      <formula>AND($L$36=9,ISTEXT(O$5),O10="#VREDN!")</formula>
    </cfRule>
  </conditionalFormatting>
  <conditionalFormatting sqref="P11">
    <cfRule type="expression" dxfId="1609" priority="110">
      <formula>AND($L$36=9,ISTEXT(O$5),$R11="napaka",$H11+$J11+$L11+$N11+$P11&gt;=100%)</formula>
    </cfRule>
    <cfRule type="expression" dxfId="1608" priority="111">
      <formula>AND($L$36=9,P11&lt;0)</formula>
    </cfRule>
    <cfRule type="expression" dxfId="1607" priority="112">
      <formula>AND($L$36=9,ISTEXT(P11))</formula>
    </cfRule>
    <cfRule type="expression" dxfId="1606" priority="113">
      <formula>AND($L$36=9,ISTEXT(O$5),O11="#VREDN!")</formula>
    </cfRule>
  </conditionalFormatting>
  <conditionalFormatting sqref="P12">
    <cfRule type="expression" dxfId="1605" priority="106">
      <formula>AND($L$36=9,ISTEXT(O$5),$R12="napaka",$H12+$J12+$L12+$N12+$P12&gt;=100%)</formula>
    </cfRule>
    <cfRule type="expression" dxfId="1604" priority="107">
      <formula>AND($L$36=9,P12&lt;0)</formula>
    </cfRule>
    <cfRule type="expression" dxfId="1603" priority="108">
      <formula>AND($L$36=9,ISTEXT(P12))</formula>
    </cfRule>
    <cfRule type="expression" dxfId="1602" priority="109">
      <formula>AND($L$36=9,ISTEXT(O$5),O12="#VREDN!")</formula>
    </cfRule>
  </conditionalFormatting>
  <conditionalFormatting sqref="P15">
    <cfRule type="expression" dxfId="1601" priority="102">
      <formula>AND($L$36=9,ISTEXT(O$5),$R15="napaka",$H15+$J15+$L15+$N15+$P15&gt;=100%)</formula>
    </cfRule>
    <cfRule type="expression" dxfId="1600" priority="103">
      <formula>AND($L$36=9,P15&lt;0)</formula>
    </cfRule>
    <cfRule type="expression" dxfId="1599" priority="104">
      <formula>AND($L$36=9,ISTEXT(P15))</formula>
    </cfRule>
    <cfRule type="expression" dxfId="1598" priority="105">
      <formula>AND($L$36=9,ISTEXT(O$5),O15="#VREDN!")</formula>
    </cfRule>
  </conditionalFormatting>
  <conditionalFormatting sqref="P16">
    <cfRule type="expression" dxfId="1597" priority="98">
      <formula>AND($L$36=9,ISTEXT(O$5),$R16="napaka",$H16+$J16+$L16+$N16+$P16&gt;=100%)</formula>
    </cfRule>
    <cfRule type="expression" dxfId="1596" priority="99">
      <formula>AND($L$36=9,P16&lt;0)</formula>
    </cfRule>
    <cfRule type="expression" dxfId="1595" priority="100">
      <formula>AND($L$36=9,ISTEXT(P16))</formula>
    </cfRule>
    <cfRule type="expression" dxfId="1594" priority="101">
      <formula>AND($L$36=9,ISTEXT(O$5),O16="#VREDN!")</formula>
    </cfRule>
  </conditionalFormatting>
  <conditionalFormatting sqref="P17">
    <cfRule type="expression" dxfId="1593" priority="94">
      <formula>AND($L$36=9,ISTEXT(O$5),$R17="napaka",$H17+$J17+$L17+$N17+$P17&gt;=100%)</formula>
    </cfRule>
    <cfRule type="expression" dxfId="1592" priority="95">
      <formula>AND($L$36=9,P17&lt;0)</formula>
    </cfRule>
    <cfRule type="expression" dxfId="1591" priority="96">
      <formula>AND($L$36=9,ISTEXT(P17))</formula>
    </cfRule>
    <cfRule type="expression" dxfId="1590" priority="97">
      <formula>AND($L$36=9,ISTEXT(O$5),O17="#VREDN!")</formula>
    </cfRule>
  </conditionalFormatting>
  <conditionalFormatting sqref="P18">
    <cfRule type="expression" dxfId="1589" priority="90">
      <formula>AND($L$36=9,ISTEXT(O$5),$R18="napaka",$H18+$J18+$L18+$N18+$P18&gt;=100%)</formula>
    </cfRule>
    <cfRule type="expression" dxfId="1588" priority="91">
      <formula>AND($L$36=9,P18&lt;0)</formula>
    </cfRule>
    <cfRule type="expression" dxfId="1587" priority="92">
      <formula>AND($L$36=9,ISTEXT(P18))</formula>
    </cfRule>
    <cfRule type="expression" dxfId="1586" priority="93">
      <formula>AND($L$36=9,ISTEXT(O$5),O18="#VREDN!")</formula>
    </cfRule>
  </conditionalFormatting>
  <conditionalFormatting sqref="P20">
    <cfRule type="expression" dxfId="1585" priority="86">
      <formula>AND($L$36=9,ISTEXT(O$5),$R20="napaka",$H20+$J20+$L20+$N20+$P20&gt;=100%)</formula>
    </cfRule>
    <cfRule type="expression" dxfId="1584" priority="87">
      <formula>AND($L$36=9,P20&lt;0)</formula>
    </cfRule>
    <cfRule type="expression" dxfId="1583" priority="88">
      <formula>AND($L$36=9,ISTEXT(P20))</formula>
    </cfRule>
    <cfRule type="expression" dxfId="1582" priority="89">
      <formula>AND($L$36=9,ISTEXT(O$5),O20="#VREDN!")</formula>
    </cfRule>
  </conditionalFormatting>
  <conditionalFormatting sqref="R9">
    <cfRule type="expression" dxfId="1581" priority="84">
      <formula>AND($L$36=9,R9="napaka")</formula>
    </cfRule>
    <cfRule type="cellIs" dxfId="1580" priority="85" operator="equal">
      <formula>100%</formula>
    </cfRule>
  </conditionalFormatting>
  <conditionalFormatting sqref="R10">
    <cfRule type="expression" dxfId="1579" priority="82">
      <formula>AND($L$36=9,R10="napaka")</formula>
    </cfRule>
    <cfRule type="cellIs" dxfId="1578" priority="83" operator="equal">
      <formula>100%</formula>
    </cfRule>
  </conditionalFormatting>
  <conditionalFormatting sqref="R11">
    <cfRule type="expression" dxfId="1577" priority="80">
      <formula>AND($L$36=9,R11="napaka")</formula>
    </cfRule>
    <cfRule type="cellIs" dxfId="1576" priority="81" operator="equal">
      <formula>100%</formula>
    </cfRule>
  </conditionalFormatting>
  <conditionalFormatting sqref="R12">
    <cfRule type="expression" dxfId="1575" priority="78">
      <formula>AND($L$36=9,R12="napaka")</formula>
    </cfRule>
    <cfRule type="cellIs" dxfId="1574" priority="79" operator="equal">
      <formula>100%</formula>
    </cfRule>
  </conditionalFormatting>
  <conditionalFormatting sqref="R15">
    <cfRule type="expression" dxfId="1573" priority="76">
      <formula>AND($L$36=9,R15="napaka")</formula>
    </cfRule>
    <cfRule type="cellIs" dxfId="1572" priority="77" operator="equal">
      <formula>100%</formula>
    </cfRule>
  </conditionalFormatting>
  <conditionalFormatting sqref="R16">
    <cfRule type="expression" dxfId="1571" priority="74">
      <formula>AND($L$36=9,R16="napaka")</formula>
    </cfRule>
    <cfRule type="cellIs" dxfId="1570" priority="75" operator="equal">
      <formula>100%</formula>
    </cfRule>
  </conditionalFormatting>
  <conditionalFormatting sqref="R17">
    <cfRule type="expression" dxfId="1569" priority="72">
      <formula>AND($L$36=9,R17="napaka")</formula>
    </cfRule>
    <cfRule type="cellIs" dxfId="1568" priority="73" operator="equal">
      <formula>100%</formula>
    </cfRule>
  </conditionalFormatting>
  <conditionalFormatting sqref="R18">
    <cfRule type="expression" dxfId="1567" priority="70">
      <formula>AND($L$36=9,R18="napaka")</formula>
    </cfRule>
    <cfRule type="cellIs" dxfId="1566" priority="71" operator="equal">
      <formula>100%</formula>
    </cfRule>
  </conditionalFormatting>
  <conditionalFormatting sqref="R20">
    <cfRule type="expression" dxfId="1565" priority="68">
      <formula>AND($L$36=9,R20="napaka")</formula>
    </cfRule>
    <cfRule type="cellIs" dxfId="1564" priority="69" operator="equal">
      <formula>100%</formula>
    </cfRule>
  </conditionalFormatting>
  <conditionalFormatting sqref="F9">
    <cfRule type="containsText" dxfId="1563" priority="66" operator="containsText" text="#VREDN!">
      <formula>NOT(ISERROR(SEARCH("#VREDN!",F9)))</formula>
    </cfRule>
    <cfRule type="containsErrors" dxfId="1562" priority="67">
      <formula>ISERROR(F9)</formula>
    </cfRule>
  </conditionalFormatting>
  <conditionalFormatting sqref="F10">
    <cfRule type="containsText" dxfId="1561" priority="64" operator="containsText" text="#VREDN!">
      <formula>NOT(ISERROR(SEARCH("#VREDN!",F10)))</formula>
    </cfRule>
    <cfRule type="containsErrors" dxfId="1560" priority="65">
      <formula>ISERROR(F10)</formula>
    </cfRule>
  </conditionalFormatting>
  <conditionalFormatting sqref="F11">
    <cfRule type="containsText" dxfId="1559" priority="62" operator="containsText" text="#VREDN!">
      <formula>NOT(ISERROR(SEARCH("#VREDN!",F11)))</formula>
    </cfRule>
    <cfRule type="containsErrors" dxfId="1558" priority="63">
      <formula>ISERROR(F11)</formula>
    </cfRule>
  </conditionalFormatting>
  <conditionalFormatting sqref="F12">
    <cfRule type="containsText" dxfId="1557" priority="60" operator="containsText" text="#VREDN!">
      <formula>NOT(ISERROR(SEARCH("#VREDN!",F12)))</formula>
    </cfRule>
    <cfRule type="containsErrors" dxfId="1556" priority="61">
      <formula>ISERROR(F12)</formula>
    </cfRule>
  </conditionalFormatting>
  <conditionalFormatting sqref="F15">
    <cfRule type="containsText" dxfId="1555" priority="58" operator="containsText" text="#VREDN!">
      <formula>NOT(ISERROR(SEARCH("#VREDN!",F15)))</formula>
    </cfRule>
    <cfRule type="containsErrors" dxfId="1554" priority="59">
      <formula>ISERROR(F15)</formula>
    </cfRule>
  </conditionalFormatting>
  <conditionalFormatting sqref="F16">
    <cfRule type="containsText" dxfId="1553" priority="56" operator="containsText" text="#VREDN!">
      <formula>NOT(ISERROR(SEARCH("#VREDN!",F16)))</formula>
    </cfRule>
    <cfRule type="containsErrors" dxfId="1552" priority="57">
      <formula>ISERROR(F16)</formula>
    </cfRule>
  </conditionalFormatting>
  <conditionalFormatting sqref="F17">
    <cfRule type="containsText" dxfId="1551" priority="54" operator="containsText" text="#VREDN!">
      <formula>NOT(ISERROR(SEARCH("#VREDN!",F17)))</formula>
    </cfRule>
    <cfRule type="containsErrors" dxfId="1550" priority="55">
      <formula>ISERROR(F17)</formula>
    </cfRule>
  </conditionalFormatting>
  <conditionalFormatting sqref="F18">
    <cfRule type="containsText" dxfId="1549" priority="52" operator="containsText" text="#VREDN!">
      <formula>NOT(ISERROR(SEARCH("#VREDN!",F18)))</formula>
    </cfRule>
    <cfRule type="containsErrors" dxfId="1548" priority="53">
      <formula>ISERROR(F18)</formula>
    </cfRule>
  </conditionalFormatting>
  <conditionalFormatting sqref="F20">
    <cfRule type="containsText" dxfId="1547" priority="50" operator="containsText" text="#VREDN!">
      <formula>NOT(ISERROR(SEARCH("#VREDN!",F20)))</formula>
    </cfRule>
    <cfRule type="containsErrors" dxfId="1546" priority="51">
      <formula>ISERROR(F20)</formula>
    </cfRule>
  </conditionalFormatting>
  <conditionalFormatting sqref="A37">
    <cfRule type="expression" dxfId="1545" priority="48">
      <formula>AND(ISBLANK(A37),$F$35="Vnesite manjkajoče podatke.")</formula>
    </cfRule>
  </conditionalFormatting>
  <conditionalFormatting sqref="P37">
    <cfRule type="expression" dxfId="1544" priority="47">
      <formula>AND(ISBLANK(P37),$F$35="Vnesite manjkajoče podatke.")</formula>
    </cfRule>
  </conditionalFormatting>
  <conditionalFormatting sqref="A39">
    <cfRule type="expression" dxfId="1543" priority="46">
      <formula>AND(ISBLANK(A39),$F$35="Vnesite manjkajoče podatke.")</formula>
    </cfRule>
  </conditionalFormatting>
  <conditionalFormatting sqref="F21">
    <cfRule type="containsText" dxfId="1542" priority="44" operator="containsText" text="#VREDN!">
      <formula>NOT(ISERROR(SEARCH("#VREDN!",F21)))</formula>
    </cfRule>
    <cfRule type="containsErrors" dxfId="1541" priority="45">
      <formula>ISERROR(F21)</formula>
    </cfRule>
  </conditionalFormatting>
  <conditionalFormatting sqref="D21">
    <cfRule type="expression" dxfId="1540" priority="41">
      <formula>OR(H21&lt;0,J21&lt;0,L21&lt;0,N21&lt;0,P21&lt;0)</formula>
    </cfRule>
    <cfRule type="expression" dxfId="1539" priority="42">
      <formula>OR(ISTEXT(H21),ISTEXT(J21),ISTEXT(L21),ISTEXT(N21),ISTEXT(14))</formula>
    </cfRule>
    <cfRule type="expression" dxfId="1538" priority="43">
      <formula>AND($L$36=9,ISNONTEXT(D21),$R21="napaka")</formula>
    </cfRule>
  </conditionalFormatting>
  <conditionalFormatting sqref="R21">
    <cfRule type="expression" dxfId="1537" priority="39">
      <formula>AND($L$36=9,R21="napaka")</formula>
    </cfRule>
    <cfRule type="cellIs" dxfId="1536" priority="40" operator="equal">
      <formula>100%</formula>
    </cfRule>
  </conditionalFormatting>
  <conditionalFormatting sqref="H21">
    <cfRule type="expression" dxfId="1535" priority="34">
      <formula>AND($L$36=9,$R21="napaka",ISTEXT($D21),$F21&lt;=100%)</formula>
    </cfRule>
    <cfRule type="expression" dxfId="1534" priority="35">
      <formula>AND($L$36=9,$R21="napaka",ISTEXT($D21),ISBLANK($H21),ISBLANK($J21),ISBLANK($L21),ISBLANK($N21),ISBLANK($P21))</formula>
    </cfRule>
    <cfRule type="expression" dxfId="1533" priority="36">
      <formula>AND($L$36=9,$R21="napaka",ISTEXT(G$5),ISTEXT($D21),$H21+$J21+$L21+$N21+$P21&gt;100%)</formula>
    </cfRule>
    <cfRule type="expression" dxfId="1532" priority="37">
      <formula>AND($L$36=9,H21&lt;0)</formula>
    </cfRule>
    <cfRule type="expression" dxfId="1531" priority="38">
      <formula>AND($L$36=9,ISTEXT(H21))</formula>
    </cfRule>
  </conditionalFormatting>
  <conditionalFormatting sqref="J21">
    <cfRule type="expression" dxfId="1530" priority="29">
      <formula>AND($L$36=9,$R21="napaka",ISTEXT($D21),$F21&lt;=100%)</formula>
    </cfRule>
    <cfRule type="expression" dxfId="1529" priority="30">
      <formula>AND($L$36=9,$R21="napaka",ISTEXT($D21),ISBLANK($H21),ISBLANK($J21),ISBLANK($L21),ISBLANK($N21),ISBLANK($P21))</formula>
    </cfRule>
    <cfRule type="expression" dxfId="1528" priority="31">
      <formula>AND($L$36=9,$R21="napaka",ISTEXT(I$5),ISTEXT($D21),$H21+$J21+$L21+$N21+$P21&gt;100%)</formula>
    </cfRule>
    <cfRule type="expression" dxfId="1527" priority="32">
      <formula>AND($L$36=9,J21&lt;0)</formula>
    </cfRule>
    <cfRule type="expression" dxfId="1526" priority="33">
      <formula>AND($L$36=9,ISTEXT(J21))</formula>
    </cfRule>
  </conditionalFormatting>
  <conditionalFormatting sqref="L21">
    <cfRule type="expression" dxfId="1525" priority="24">
      <formula>AND($L$36=9,$R21="napaka",ISTEXT($D21),$F21&lt;=100%)</formula>
    </cfRule>
    <cfRule type="expression" dxfId="1524" priority="25">
      <formula>AND($L$36=9,$R21="napaka",ISTEXT($D21),ISBLANK($H21),ISBLANK($J21),ISBLANK($L21),ISBLANK($N21),ISBLANK($P21))</formula>
    </cfRule>
    <cfRule type="expression" dxfId="1523" priority="26">
      <formula>AND($L$36=9,$R21="napaka",ISTEXT(K$5),ISTEXT($D21),$H21+$J21+$L21+$N21+$P21&gt;100%)</formula>
    </cfRule>
    <cfRule type="expression" dxfId="1522" priority="27">
      <formula>AND($L$36=9,L21&lt;0)</formula>
    </cfRule>
    <cfRule type="expression" dxfId="1521" priority="28">
      <formula>AND($L$36=9,ISTEXT(L21))</formula>
    </cfRule>
  </conditionalFormatting>
  <conditionalFormatting sqref="N21">
    <cfRule type="expression" dxfId="1520" priority="19">
      <formula>AND($L$36=9,$R21="napaka",ISTEXT($D21),$F21&lt;=100%)</formula>
    </cfRule>
    <cfRule type="expression" dxfId="1519" priority="20">
      <formula>AND($L$36=9,$R21="napaka",ISTEXT($D21),ISBLANK($H21),ISBLANK($J21),ISBLANK($L21),ISBLANK($N21),ISBLANK($P21))</formula>
    </cfRule>
    <cfRule type="expression" dxfId="1518" priority="21">
      <formula>AND($L$36=9,$R21="napaka",ISTEXT(M$5),ISTEXT($D21),$H21+$J21+$L21+$N21+$P21&gt;100%)</formula>
    </cfRule>
    <cfRule type="expression" dxfId="1517" priority="22">
      <formula>AND($L$36=9,N21&lt;0)</formula>
    </cfRule>
    <cfRule type="expression" dxfId="1516" priority="23">
      <formula>AND($L$36=9,ISTEXT(N21))</formula>
    </cfRule>
  </conditionalFormatting>
  <conditionalFormatting sqref="P21">
    <cfRule type="expression" dxfId="1515" priority="14">
      <formula>AND($L$36=9,$R21="napaka",ISTEXT($D21),$F21&lt;=100%)</formula>
    </cfRule>
    <cfRule type="expression" dxfId="1514" priority="15">
      <formula>AND($L$36=9,$R21="napaka",ISTEXT($D21),ISBLANK($H21),ISBLANK($J21),ISBLANK($L21),ISBLANK($N21),ISBLANK($P21))</formula>
    </cfRule>
    <cfRule type="expression" dxfId="1513" priority="16">
      <formula>AND($L$36=9,$R21="napaka",ISTEXT(O$5),ISTEXT($D21),$H21+$J21+$L21+$N21+$P21&gt;100%)</formula>
    </cfRule>
    <cfRule type="expression" dxfId="1512" priority="17">
      <formula>AND($L$36=9,P21&lt;0)</formula>
    </cfRule>
    <cfRule type="expression" dxfId="1511" priority="18">
      <formula>AND($L$36=9,ISTEXT(P21))</formula>
    </cfRule>
  </conditionalFormatting>
  <conditionalFormatting sqref="E5">
    <cfRule type="expression" dxfId="1510" priority="11">
      <formula>AND($L$36=9,OR(AND(ISNONTEXT($E$5),ISTEXT($G$5)),AND(ISNONTEXT($E$5),ISTEXT($I$5)),AND(ISNONTEXT($E$5),ISTEXT($K$5)),AND(ISNONTEXT($E$5),ISTEXT($M$5)),AND(ISNONTEXT($E$5),ISTEXT($O$5))))</formula>
    </cfRule>
  </conditionalFormatting>
  <conditionalFormatting sqref="G5">
    <cfRule type="expression" dxfId="1509" priority="12">
      <formula>OR(H9&lt;0,H10&lt;0,11&lt;0,H12&lt;0,H13&lt;0,H14&lt;0)</formula>
    </cfRule>
    <cfRule type="expression" dxfId="1508" priority="13">
      <formula>AND($L$36=9,ISNONTEXT(G5),OR(ISNUMBER(H9),ISNUMBER(H10),ISNUMBER(H11),ISNUMBER(H12),ISNUMBER(H14),ISNUMBER(H15),ISNUMBER(H16),ISNUMBER(H17),ISNUMBER(H18),ISNUMBER(H20),ISNUMBER(H21)))</formula>
    </cfRule>
  </conditionalFormatting>
  <conditionalFormatting sqref="I5">
    <cfRule type="expression" dxfId="1507" priority="9">
      <formula>OR(J9&lt;0,J10&lt;0,11&lt;0,J12&lt;0,J13&lt;0,J14&lt;0)</formula>
    </cfRule>
    <cfRule type="expression" dxfId="1506" priority="10">
      <formula>AND($L$36=9,ISNONTEXT(I5),OR(ISNUMBER(J9),ISNUMBER(J10),ISNUMBER(J11),ISNUMBER(J12),ISNUMBER(J14),ISNUMBER(J15),ISNUMBER(J16),ISNUMBER(J17),ISNUMBER(J18),ISNUMBER(J20),ISNUMBER(J21)))</formula>
    </cfRule>
  </conditionalFormatting>
  <conditionalFormatting sqref="K5">
    <cfRule type="expression" dxfId="1505" priority="7">
      <formula>OR(L9&lt;0,L10&lt;0,11&lt;0,L12&lt;0,L13&lt;0,L14&lt;0)</formula>
    </cfRule>
    <cfRule type="expression" dxfId="1504" priority="8">
      <formula>AND($L$36=9,ISNONTEXT(K5),OR(ISNUMBER(L9),ISNUMBER(L10),ISNUMBER(L11),ISNUMBER(L12),ISNUMBER(L14),ISNUMBER(L15),ISNUMBER(L16),ISNUMBER(L17),ISNUMBER(L18),ISNUMBER(L20),ISNUMBER(L21)))</formula>
    </cfRule>
  </conditionalFormatting>
  <conditionalFormatting sqref="M5">
    <cfRule type="expression" dxfId="1503" priority="5">
      <formula>OR(N9&lt;0,N10&lt;0,11&lt;0,N12&lt;0,N13&lt;0,N14&lt;0)</formula>
    </cfRule>
    <cfRule type="expression" dxfId="1502" priority="6">
      <formula>AND($L$36=9,ISNONTEXT(M5),OR(ISNUMBER(N9),ISNUMBER(N10),ISNUMBER(N11),ISNUMBER(N12),ISNUMBER(N14),ISNUMBER(N15),ISNUMBER(N16),ISNUMBER(N17),ISNUMBER(N18),ISNUMBER(N20),ISNUMBER(N21)))</formula>
    </cfRule>
  </conditionalFormatting>
  <conditionalFormatting sqref="O5">
    <cfRule type="expression" dxfId="1501" priority="3">
      <formula>OR(P9&lt;0,P10&lt;0,11&lt;0,P12&lt;0,P13&lt;0,P14&lt;0)</formula>
    </cfRule>
    <cfRule type="expression" dxfId="1500" priority="4">
      <formula>AND($L$36=9,ISNONTEXT(O5),OR(ISNUMBER(P9),ISNUMBER(P10),ISNUMBER(P11),ISNUMBER(P12),ISNUMBER(P14),ISNUMBER(P15),ISNUMBER(P16),ISNUMBER(P17),ISNUMBER(P18),ISNUMBER(P20),ISNUMBER(P21)))</formula>
    </cfRule>
  </conditionalFormatting>
  <conditionalFormatting sqref="L36">
    <cfRule type="expression" dxfId="1499" priority="2">
      <formula>H36="Za prikaz napak vpišite številko 9:"</formula>
    </cfRule>
  </conditionalFormatting>
  <conditionalFormatting sqref="H36:J36">
    <cfRule type="expression" dxfId="1498" priority="1">
      <formula>ISBLANK(F35)</formula>
    </cfRule>
  </conditionalFormatting>
  <pageMargins left="0.51181102362204722" right="0.31496062992125984" top="0.70866141732283472" bottom="0.55118110236220474" header="0.31496062992125984" footer="0.31496062992125984"/>
  <pageSetup paperSize="9" scale="75" orientation="landscape" r:id="rId1"/>
  <headerFooter>
    <oddFooter>&amp;C&amp;"Verdana,Poševno"&amp;8Razpisna dokumentacija št. 430-37/2023</oddFooter>
  </headerFooter>
  <rowBreaks count="1" manualBreakCount="1">
    <brk id="28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68" id="{B8B722E4-E799-4712-BB20-58DA7CF657A9}">
            <xm:f>ISTEXT('razdelitev S8'!E15)</xm:f>
            <x14:dxf>
              <fill>
                <patternFill patternType="none">
                  <bgColor auto="1"/>
                </patternFill>
              </fill>
            </x14:dxf>
          </x14:cfRule>
          <xm:sqref>E22:R22</xm:sqref>
        </x14:conditionalFormatting>
        <x14:conditionalFormatting xmlns:xm="http://schemas.microsoft.com/office/excel/2006/main">
          <x14:cfRule type="containsErrors" priority="267" id="{A20EC06C-78FD-4D80-BE20-1914B79969DF}">
            <xm:f>ISERROR('razdelitev S8'!M28)</xm:f>
            <x14:dxf>
              <font>
                <color theme="0"/>
              </font>
            </x14:dxf>
          </x14:cfRule>
          <xm:sqref>M35:N35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88"/>
  <sheetViews>
    <sheetView showGridLines="0" zoomScaleNormal="100" workbookViewId="0">
      <selection activeCell="L44" sqref="L44"/>
    </sheetView>
  </sheetViews>
  <sheetFormatPr defaultRowHeight="12.75" x14ac:dyDescent="0.25"/>
  <cols>
    <col min="1" max="1" width="6.7109375" style="1" customWidth="1"/>
    <col min="2" max="2" width="26.7109375" style="3" customWidth="1"/>
    <col min="3" max="3" width="5.7109375" style="3" customWidth="1"/>
    <col min="4" max="4" width="26.7109375" style="3" customWidth="1"/>
    <col min="5" max="5" width="9.85546875" style="3" hidden="1" customWidth="1"/>
    <col min="6" max="6" width="16.7109375" style="3" customWidth="1"/>
    <col min="7" max="7" width="7.5703125" style="3" hidden="1" customWidth="1"/>
    <col min="8" max="8" width="16.7109375" style="3" customWidth="1"/>
    <col min="9" max="9" width="7.5703125" style="3" hidden="1" customWidth="1"/>
    <col min="10" max="10" width="16.7109375" style="3" customWidth="1"/>
    <col min="11" max="11" width="0.140625" style="1" hidden="1" customWidth="1"/>
    <col min="12" max="12" width="16.7109375" style="1" customWidth="1"/>
    <col min="13" max="13" width="7.5703125" style="1" hidden="1" customWidth="1"/>
    <col min="14" max="14" width="16.7109375" style="1" customWidth="1"/>
    <col min="15" max="15" width="7.5703125" style="1" hidden="1" customWidth="1"/>
    <col min="16" max="16" width="16.7109375" style="1" customWidth="1"/>
    <col min="17" max="17" width="10.140625" style="1" hidden="1" customWidth="1"/>
    <col min="18" max="18" width="16.7109375" style="1" customWidth="1"/>
    <col min="19" max="16384" width="9.140625" style="1"/>
  </cols>
  <sheetData>
    <row r="1" spans="1:18" ht="30" customHeight="1" x14ac:dyDescent="0.25">
      <c r="A1" s="97" t="s">
        <v>79</v>
      </c>
      <c r="B1" s="97"/>
      <c r="C1" s="33"/>
      <c r="D1" s="33"/>
      <c r="E1" s="33"/>
      <c r="F1" s="33"/>
      <c r="G1" s="33"/>
      <c r="H1" s="33"/>
      <c r="I1" s="33"/>
      <c r="J1" s="33"/>
      <c r="K1" s="33"/>
    </row>
    <row r="2" spans="1:18" s="6" customFormat="1" ht="20.100000000000001" customHeight="1" x14ac:dyDescent="0.2">
      <c r="A2" s="79" t="s">
        <v>24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</row>
    <row r="3" spans="1:18" s="5" customFormat="1" ht="30" customHeight="1" x14ac:dyDescent="0.25">
      <c r="A3" s="80" t="s">
        <v>1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</row>
    <row r="4" spans="1:18" s="31" customFormat="1" ht="39.950000000000003" customHeight="1" x14ac:dyDescent="0.25">
      <c r="A4" s="81" t="s">
        <v>19</v>
      </c>
      <c r="B4" s="84" t="s">
        <v>3</v>
      </c>
      <c r="C4" s="85"/>
      <c r="D4" s="86"/>
      <c r="E4" s="77" t="s">
        <v>4</v>
      </c>
      <c r="F4" s="77"/>
      <c r="G4" s="77" t="s">
        <v>5</v>
      </c>
      <c r="H4" s="77"/>
      <c r="I4" s="77" t="s">
        <v>5</v>
      </c>
      <c r="J4" s="77"/>
      <c r="K4" s="77" t="s">
        <v>6</v>
      </c>
      <c r="L4" s="77"/>
      <c r="M4" s="77" t="s">
        <v>6</v>
      </c>
      <c r="N4" s="77"/>
      <c r="O4" s="77" t="s">
        <v>6</v>
      </c>
      <c r="P4" s="77"/>
      <c r="Q4" s="81"/>
      <c r="R4" s="81" t="s">
        <v>63</v>
      </c>
    </row>
    <row r="5" spans="1:18" s="31" customFormat="1" ht="39.950000000000003" customHeight="1" x14ac:dyDescent="0.25">
      <c r="A5" s="82"/>
      <c r="B5" s="84" t="s">
        <v>2</v>
      </c>
      <c r="C5" s="85"/>
      <c r="D5" s="86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82"/>
      <c r="R5" s="82"/>
    </row>
    <row r="6" spans="1:18" s="31" customFormat="1" ht="20.100000000000001" customHeight="1" x14ac:dyDescent="0.25">
      <c r="A6" s="83"/>
      <c r="B6" s="84" t="s">
        <v>16</v>
      </c>
      <c r="C6" s="85"/>
      <c r="D6" s="86"/>
      <c r="E6" s="77" t="s">
        <v>15</v>
      </c>
      <c r="F6" s="77"/>
      <c r="G6" s="77" t="s">
        <v>7</v>
      </c>
      <c r="H6" s="77"/>
      <c r="I6" s="77" t="s">
        <v>7</v>
      </c>
      <c r="J6" s="77"/>
      <c r="K6" s="77" t="s">
        <v>7</v>
      </c>
      <c r="L6" s="77"/>
      <c r="M6" s="77" t="s">
        <v>7</v>
      </c>
      <c r="N6" s="77"/>
      <c r="O6" s="77" t="s">
        <v>7</v>
      </c>
      <c r="P6" s="77"/>
      <c r="Q6" s="82"/>
      <c r="R6" s="82"/>
    </row>
    <row r="7" spans="1:18" s="31" customFormat="1" ht="20.100000000000001" customHeight="1" x14ac:dyDescent="0.25">
      <c r="A7" s="28" t="s">
        <v>39</v>
      </c>
      <c r="B7" s="93" t="s">
        <v>43</v>
      </c>
      <c r="C7" s="94"/>
      <c r="D7" s="94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12"/>
    </row>
    <row r="8" spans="1:18" s="31" customFormat="1" ht="19.5" customHeight="1" x14ac:dyDescent="0.25">
      <c r="A8" s="36" t="s">
        <v>11</v>
      </c>
      <c r="B8" s="87" t="s">
        <v>32</v>
      </c>
      <c r="C8" s="88"/>
      <c r="D8" s="88"/>
      <c r="E8" s="43"/>
      <c r="F8" s="43"/>
      <c r="G8" s="38"/>
      <c r="H8" s="38"/>
      <c r="I8" s="38"/>
      <c r="J8" s="38"/>
      <c r="K8" s="38"/>
      <c r="L8" s="38"/>
      <c r="M8" s="38"/>
      <c r="N8" s="38"/>
      <c r="O8" s="38"/>
      <c r="P8" s="38"/>
      <c r="Q8" s="39"/>
      <c r="R8" s="40"/>
    </row>
    <row r="9" spans="1:18" s="31" customFormat="1" ht="20.100000000000001" customHeight="1" x14ac:dyDescent="0.25">
      <c r="A9" s="9" t="s">
        <v>12</v>
      </c>
      <c r="B9" s="90" t="s">
        <v>33</v>
      </c>
      <c r="C9" s="91"/>
      <c r="D9" s="92"/>
      <c r="E9" s="10">
        <f>IF(G9+I9+O9+K9+M9&lt;=100%,100%-G9-I9-O9-K9-M9,"#VREDN!")</f>
        <v>1</v>
      </c>
      <c r="F9" s="10" t="str">
        <f t="shared" ref="F9:F12" si="0">IF(ISTEXT(E$5),E9," ")</f>
        <v xml:space="preserve"> </v>
      </c>
      <c r="G9" s="10">
        <f>IF(AND(ISTEXT(G$5),ISNUMBER(H9),H9&gt;=0),ROUND(H9,4),IF(AND(ISTEXT(G$5),ISBLANK(H$9),ISBLANK(H$10),ISBLANK(H$11),ISBLANK(H$12),ISBLANK(H$15),ISBLANK(H$16),ISBLANK(H$17),ISBLANK(H$18),ISBLANK(H$21),ISBLANK(H$22),ISBLANK(H$23),ISBLANK(H$24),ISBLANK(H$26),ISBLANK(H$28),ISBLANK(H$29)),"#VREDN!",IF(AND(ISBLANK(G$5),ISNUMBER(H9)),"#VREDN!",IF(H9&lt;0,"#VREDN!",IF(ISTEXT(H9),"#VREDN!",IF(ISNUMBER(G$5),"#VREDN!",0))))))</f>
        <v>0</v>
      </c>
      <c r="H9" s="11"/>
      <c r="I9" s="10">
        <f>IF(AND(ISTEXT(I$5),ISNUMBER(J9),J9&gt;=0),ROUND(J9,4),IF(AND(ISTEXT(I$5),ISBLANK(J$9),ISBLANK(J$10),ISBLANK(J$11),ISBLANK(J$12),ISBLANK(J$15),ISBLANK(J$16),ISBLANK(J$17),ISBLANK(J$18),ISBLANK(J$21),ISBLANK(J$22),ISBLANK(J$23),ISBLANK(J$24),ISBLANK(J$26),ISBLANK(J$28),ISBLANK(J$29)),"#VREDN!",IF(AND(ISBLANK(I$5),ISNUMBER(J9)),"#VREDN!",IF(J9&lt;0,"#VREDN!",IF(ISTEXT(J9),"#VREDN!",IF(ISNUMBER(I$5),"#VREDN!",0))))))</f>
        <v>0</v>
      </c>
      <c r="J9" s="11"/>
      <c r="K9" s="10">
        <f>IF(AND(ISTEXT(K$5),ISNUMBER(L9),L9&gt;=0),ROUND(L9,4),IF(AND(ISTEXT(K$5),ISBLANK(L$9),ISBLANK(L$10),ISBLANK(L$11),ISBLANK(L$12),ISBLANK(L$15),ISBLANK(L$16),ISBLANK(L$17),ISBLANK(L$18),ISBLANK(L$21),ISBLANK(L$22),ISBLANK(L$23),ISBLANK(L$24),ISBLANK(L$26),ISBLANK(L$28),ISBLANK(L$29)),"#VREDN!",IF(AND(ISBLANK(K$5),ISNUMBER(L9)),"#VREDN!",IF(L9&lt;0,"#VREDN!",IF(ISTEXT(L9),"#VREDN!",IF(ISNUMBER(K$5),"#VREDN!",0))))))</f>
        <v>0</v>
      </c>
      <c r="L9" s="11"/>
      <c r="M9" s="10">
        <f>IF(AND(ISTEXT(M$5),ISNUMBER(N9),N9&gt;=0),ROUND(N9,4),IF(AND(ISTEXT(M$5),ISBLANK(N$9),ISBLANK(N$10),ISBLANK(N$11),ISBLANK(N$12),ISBLANK(N$15),ISBLANK(N$16),ISBLANK(N$17),ISBLANK(N$18),ISBLANK(N$21),ISBLANK(N$22),ISBLANK(N$23),ISBLANK(N$24),ISBLANK(N$26),ISBLANK(N$28),ISBLANK(N$29)),"#VREDN!",IF(AND(ISBLANK(M$5),ISNUMBER(N9)),"#VREDN!",IF(N9&lt;0,"#VREDN!",IF(ISTEXT(N9),"#VREDN!",IF(ISNUMBER(M$5),"#VREDN!",0))))))</f>
        <v>0</v>
      </c>
      <c r="N9" s="11"/>
      <c r="O9" s="10">
        <f>IF(AND(ISTEXT(O$5),ISNUMBER(P9),P9&gt;=0),ROUND(P9,4),IF(AND(ISTEXT(O$5),ISBLANK(P$9),ISBLANK(P$10),ISBLANK(P$11),ISBLANK(P$12),ISBLANK(P$15),ISBLANK(P$16),ISBLANK(P$17),ISBLANK(P$18),ISBLANK(P$21),ISBLANK(P$22),ISBLANK(P$23),ISBLANK(P$24),ISBLANK(P$26),ISBLANK(P$28),ISBLANK(P$29)),"#VREDN!",IF(AND(ISBLANK(O$5),ISNUMBER(P9)),"#VREDN!",IF(P9&lt;0,"#VREDN!",IF(ISTEXT(P9),"#VREDN!",IF(ISNUMBER(O$5),"#VREDN!",0))))))</f>
        <v>0</v>
      </c>
      <c r="P9" s="11"/>
      <c r="Q9" s="13" t="str">
        <f>IF(ISTEXT(E$5),F9+G9+I9+K9+M9+O9,IF(E9&lt;0,"#VREDN!",IF(AND(ISBLANK(E$5),ISNUMBER(F9)),"#VREDN!",IF(AND(ISBLANK(E$5),ISTEXT(G$5),ISNUMBER(H9)),"#VREDN!",IF(AND(ISBLANK(E$5),ISTEXT(I$5),ISNUMBER(J9)),"#VREDN!",IF(AND(ISBLANK(E$5),ISTEXT(K$5),ISNUMBER(L9)),"#VREDN!",IF(AND(ISBLANK(E$5),ISTEXT(M$5),ISNUMBER(N9)),"#VREDN!",IF(AND(ISBLANK(E$5),ISTEXT(O$5),ISNUMBER(P9)),"#VREDN!",IF(ISNUMBER($E$5),"#VREDN!"," ")))))))))</f>
        <v xml:space="preserve"> </v>
      </c>
      <c r="R9" s="14" t="str">
        <f>IF(ISERROR(Q9),"napaka",IF(Q9="#VREDN!","napaka",Q9))</f>
        <v xml:space="preserve"> </v>
      </c>
    </row>
    <row r="10" spans="1:18" s="31" customFormat="1" ht="20.100000000000001" customHeight="1" x14ac:dyDescent="0.25">
      <c r="A10" s="9" t="s">
        <v>13</v>
      </c>
      <c r="B10" s="90" t="s">
        <v>34</v>
      </c>
      <c r="C10" s="91"/>
      <c r="D10" s="92"/>
      <c r="E10" s="10">
        <f>IF(G10+I10+O10+K10+M10&lt;=100%,100%-G10-I10-O10-K10-M10,"#VREDN!")</f>
        <v>1</v>
      </c>
      <c r="F10" s="10" t="str">
        <f t="shared" si="0"/>
        <v xml:space="preserve"> </v>
      </c>
      <c r="G10" s="10">
        <f>IF(AND(ISTEXT(G$5),ISNUMBER(H10),H10&gt;=0),ROUND(H10,4),IF(AND(ISTEXT(G$5),ISBLANK(H$9),ISBLANK(H$10),ISBLANK(H$11),ISBLANK(H$12),ISBLANK(H$15),ISBLANK(H$16),ISBLANK(H$17),ISBLANK(H$18),ISBLANK(H$21),ISBLANK(H$22),ISBLANK(H$23),ISBLANK(H$24),ISBLANK(H$26),ISBLANK(H$28),ISBLANK(H$29)),"#VREDN!",IF(AND(ISBLANK(G$5),ISNUMBER(H10)),"#VREDN!",IF(H10&lt;0,"#VREDN!",IF(ISTEXT(H10),"#VREDN!",IF(ISNUMBER(G$5),"#VREDN!",0))))))</f>
        <v>0</v>
      </c>
      <c r="H10" s="11"/>
      <c r="I10" s="10">
        <f>IF(AND(ISTEXT(I$5),ISNUMBER(J10),J10&gt;=0),ROUND(J10,4),IF(AND(ISTEXT(I$5),ISBLANK(J$9),ISBLANK(J$10),ISBLANK(J$11),ISBLANK(J$12),ISBLANK(J$15),ISBLANK(J$16),ISBLANK(J$17),ISBLANK(J$18),ISBLANK(J$21),ISBLANK(J$22),ISBLANK(J$23),ISBLANK(J$24),ISBLANK(J$26),ISBLANK(J$28),ISBLANK(J$29)),"#VREDN!",IF(AND(ISBLANK(I$5),ISNUMBER(J10)),"#VREDN!",IF(J10&lt;0,"#VREDN!",IF(ISTEXT(J10),"#VREDN!",IF(ISNUMBER(I$5),"#VREDN!",0))))))</f>
        <v>0</v>
      </c>
      <c r="J10" s="11"/>
      <c r="K10" s="10">
        <f>IF(AND(ISTEXT(K$5),ISNUMBER(L10),L10&gt;=0),ROUND(L10,4),IF(AND(ISTEXT(K$5),ISBLANK(L$9),ISBLANK(L$10),ISBLANK(L$11),ISBLANK(L$12),ISBLANK(L$15),ISBLANK(L$16),ISBLANK(L$17),ISBLANK(L$18),ISBLANK(L$21),ISBLANK(L$22),ISBLANK(L$23),ISBLANK(L$24),ISBLANK(L$26),ISBLANK(L$28),ISBLANK(L$29)),"#VREDN!",IF(AND(ISBLANK(K$5),ISNUMBER(L10)),"#VREDN!",IF(L10&lt;0,"#VREDN!",IF(ISTEXT(L10),"#VREDN!",IF(ISNUMBER(K$5),"#VREDN!",0))))))</f>
        <v>0</v>
      </c>
      <c r="L10" s="11"/>
      <c r="M10" s="10">
        <f>IF(AND(ISTEXT(M$5),ISNUMBER(N10),N10&gt;=0),ROUND(N10,4),IF(AND(ISTEXT(M$5),ISBLANK(N$9),ISBLANK(N$10),ISBLANK(N$11),ISBLANK(N$12),ISBLANK(N$15),ISBLANK(N$16),ISBLANK(N$17),ISBLANK(N$18),ISBLANK(N$21),ISBLANK(N$22),ISBLANK(N$23),ISBLANK(N$24),ISBLANK(N$26),ISBLANK(N$28),ISBLANK(N$29)),"#VREDN!",IF(AND(ISBLANK(M$5),ISNUMBER(N10)),"#VREDN!",IF(N10&lt;0,"#VREDN!",IF(ISTEXT(N10),"#VREDN!",IF(ISNUMBER(M$5),"#VREDN!",0))))))</f>
        <v>0</v>
      </c>
      <c r="N10" s="11"/>
      <c r="O10" s="10">
        <f>IF(AND(ISTEXT(O$5),ISNUMBER(P10),P10&gt;=0),ROUND(P10,4),IF(AND(ISTEXT(O$5),ISBLANK(P$9),ISBLANK(P$10),ISBLANK(P$11),ISBLANK(P$12),ISBLANK(P$15),ISBLANK(P$16),ISBLANK(P$17),ISBLANK(P$18),ISBLANK(P$21),ISBLANK(P$22),ISBLANK(P$23),ISBLANK(P$24),ISBLANK(P$26),ISBLANK(P$28),ISBLANK(P$29)),"#VREDN!",IF(AND(ISBLANK(O$5),ISNUMBER(P10)),"#VREDN!",IF(P10&lt;0,"#VREDN!",IF(ISTEXT(P10),"#VREDN!",IF(ISNUMBER(O$5),"#VREDN!",0))))))</f>
        <v>0</v>
      </c>
      <c r="P10" s="11"/>
      <c r="Q10" s="13" t="str">
        <f>IF(ISTEXT(E$5),F10+G10+I10+K10+M10+O10,IF(E10&lt;0,"#VREDN!",IF(AND(ISBLANK(E$5),ISNUMBER(F10)),"#VREDN!",IF(AND(ISBLANK(E$5),ISTEXT(G$5),ISNUMBER(H10)),"#VREDN!",IF(AND(ISBLANK(E$5),ISTEXT(I$5),ISNUMBER(J10)),"#VREDN!",IF(AND(ISBLANK(E$5),ISTEXT(K$5),ISNUMBER(L10)),"#VREDN!",IF(AND(ISBLANK(E$5),ISTEXT(M$5),ISNUMBER(N10)),"#VREDN!",IF(AND(ISBLANK(E$5),ISTEXT(O$5),ISNUMBER(P10)),"#VREDN!",IF(ISNUMBER($E$5),"#VREDN!"," ")))))))))</f>
        <v xml:space="preserve"> </v>
      </c>
      <c r="R10" s="14" t="str">
        <f>IF(ISERROR(Q10),"napaka",IF(Q10="#VREDN!","napaka",Q10))</f>
        <v xml:space="preserve"> </v>
      </c>
    </row>
    <row r="11" spans="1:18" s="2" customFormat="1" ht="20.100000000000001" customHeight="1" x14ac:dyDescent="0.25">
      <c r="A11" s="36" t="s">
        <v>14</v>
      </c>
      <c r="B11" s="87" t="s">
        <v>35</v>
      </c>
      <c r="C11" s="88"/>
      <c r="D11" s="89"/>
      <c r="E11" s="10">
        <f>IF(G11+I11+O11+K11+M11&lt;=100%,100%-G11-I11-O11-K11-M11,"#VREDN!")</f>
        <v>1</v>
      </c>
      <c r="F11" s="10" t="str">
        <f t="shared" si="0"/>
        <v xml:space="preserve"> </v>
      </c>
      <c r="G11" s="10">
        <f>IF(AND(ISTEXT(G$5),ISNUMBER(H11),H11&gt;=0),ROUND(H11,4),IF(AND(ISTEXT(G$5),ISBLANK(H$9),ISBLANK(H$10),ISBLANK(H$11),ISBLANK(H$12),ISBLANK(H$15),ISBLANK(H$16),ISBLANK(H$17),ISBLANK(H$18),ISBLANK(H$21),ISBLANK(H$22),ISBLANK(H$23),ISBLANK(H$24),ISBLANK(H$26),ISBLANK(H$28),ISBLANK(H$29)),"#VREDN!",IF(AND(ISBLANK(G$5),ISNUMBER(H11)),"#VREDN!",IF(H11&lt;0,"#VREDN!",IF(ISTEXT(H11),"#VREDN!",IF(ISNUMBER(G$5),"#VREDN!",0))))))</f>
        <v>0</v>
      </c>
      <c r="H11" s="11"/>
      <c r="I11" s="10">
        <f>IF(AND(ISTEXT(I$5),ISNUMBER(J11),J11&gt;=0),ROUND(J11,4),IF(AND(ISTEXT(I$5),ISBLANK(J$9),ISBLANK(J$10),ISBLANK(J$11),ISBLANK(J$12),ISBLANK(J$15),ISBLANK(J$16),ISBLANK(J$17),ISBLANK(J$18),ISBLANK(J$21),ISBLANK(J$22),ISBLANK(J$23),ISBLANK(J$24),ISBLANK(J$26),ISBLANK(J$28),ISBLANK(J$29)),"#VREDN!",IF(AND(ISBLANK(I$5),ISNUMBER(J11)),"#VREDN!",IF(J11&lt;0,"#VREDN!",IF(ISTEXT(J11),"#VREDN!",IF(ISNUMBER(I$5),"#VREDN!",0))))))</f>
        <v>0</v>
      </c>
      <c r="J11" s="11"/>
      <c r="K11" s="10">
        <f>IF(AND(ISTEXT(K$5),ISNUMBER(L11),L11&gt;=0),ROUND(L11,4),IF(AND(ISTEXT(K$5),ISBLANK(L$9),ISBLANK(L$10),ISBLANK(L$11),ISBLANK(L$12),ISBLANK(L$15),ISBLANK(L$16),ISBLANK(L$17),ISBLANK(L$18),ISBLANK(L$21),ISBLANK(L$22),ISBLANK(L$23),ISBLANK(L$24),ISBLANK(L$26),ISBLANK(L$28),ISBLANK(L$29)),"#VREDN!",IF(AND(ISBLANK(K$5),ISNUMBER(L11)),"#VREDN!",IF(L11&lt;0,"#VREDN!",IF(ISTEXT(L11),"#VREDN!",IF(ISNUMBER(K$5),"#VREDN!",0))))))</f>
        <v>0</v>
      </c>
      <c r="L11" s="11"/>
      <c r="M11" s="10">
        <f>IF(AND(ISTEXT(M$5),ISNUMBER(N11),N11&gt;=0),ROUND(N11,4),IF(AND(ISTEXT(M$5),ISBLANK(N$9),ISBLANK(N$10),ISBLANK(N$11),ISBLANK(N$12),ISBLANK(N$15),ISBLANK(N$16),ISBLANK(N$17),ISBLANK(N$18),ISBLANK(N$21),ISBLANK(N$22),ISBLANK(N$23),ISBLANK(N$24),ISBLANK(N$26),ISBLANK(N$28),ISBLANK(N$29)),"#VREDN!",IF(AND(ISBLANK(M$5),ISNUMBER(N11)),"#VREDN!",IF(N11&lt;0,"#VREDN!",IF(ISTEXT(N11),"#VREDN!",IF(ISNUMBER(M$5),"#VREDN!",0))))))</f>
        <v>0</v>
      </c>
      <c r="N11" s="11"/>
      <c r="O11" s="10">
        <f>IF(AND(ISTEXT(O$5),ISNUMBER(P11),P11&gt;=0),ROUND(P11,4),IF(AND(ISTEXT(O$5),ISBLANK(P$9),ISBLANK(P$10),ISBLANK(P$11),ISBLANK(P$12),ISBLANK(P$15),ISBLANK(P$16),ISBLANK(P$17),ISBLANK(P$18),ISBLANK(P$21),ISBLANK(P$22),ISBLANK(P$23),ISBLANK(P$24),ISBLANK(P$26),ISBLANK(P$28),ISBLANK(P$29)),"#VREDN!",IF(AND(ISBLANK(O$5),ISNUMBER(P11)),"#VREDN!",IF(P11&lt;0,"#VREDN!",IF(ISTEXT(P11),"#VREDN!",IF(ISNUMBER(O$5),"#VREDN!",0))))))</f>
        <v>0</v>
      </c>
      <c r="P11" s="11"/>
      <c r="Q11" s="13" t="str">
        <f>IF(ISTEXT(E$5),F11+G11+I11+K11+M11+O11,IF(E11&lt;0,"#VREDN!",IF(AND(ISBLANK(E$5),ISNUMBER(F11)),"#VREDN!",IF(AND(ISBLANK(E$5),ISTEXT(G$5),ISNUMBER(H11)),"#VREDN!",IF(AND(ISBLANK(E$5),ISTEXT(I$5),ISNUMBER(J11)),"#VREDN!",IF(AND(ISBLANK(E$5),ISTEXT(K$5),ISNUMBER(L11)),"#VREDN!",IF(AND(ISBLANK(E$5),ISTEXT(M$5),ISNUMBER(N11)),"#VREDN!",IF(AND(ISBLANK(E$5),ISTEXT(O$5),ISNUMBER(P11)),"#VREDN!",IF(ISNUMBER($E$5),"#VREDN!"," ")))))))))</f>
        <v xml:space="preserve"> </v>
      </c>
      <c r="R11" s="14" t="str">
        <f>IF(ISERROR(Q11),"napaka",IF(Q11="#VREDN!","napaka",Q11))</f>
        <v xml:space="preserve"> </v>
      </c>
    </row>
    <row r="12" spans="1:18" s="2" customFormat="1" ht="20.100000000000001" customHeight="1" x14ac:dyDescent="0.25">
      <c r="A12" s="36" t="s">
        <v>18</v>
      </c>
      <c r="B12" s="87" t="s">
        <v>36</v>
      </c>
      <c r="C12" s="88"/>
      <c r="D12" s="89"/>
      <c r="E12" s="10">
        <f>IF(G12+I12+O12+K12+M12&lt;=100%,100%-G12-I12-O12-K12-M12,"#VREDN!")</f>
        <v>1</v>
      </c>
      <c r="F12" s="10" t="str">
        <f t="shared" si="0"/>
        <v xml:space="preserve"> </v>
      </c>
      <c r="G12" s="10">
        <f>IF(AND(ISTEXT(G$5),ISNUMBER(H12),H12&gt;=0),ROUND(H12,4),IF(AND(ISTEXT(G$5),ISBLANK(H$9),ISBLANK(H$10),ISBLANK(H$11),ISBLANK(H$12),ISBLANK(H$15),ISBLANK(H$16),ISBLANK(H$17),ISBLANK(H$18),ISBLANK(H$21),ISBLANK(H$22),ISBLANK(H$23),ISBLANK(H$24),ISBLANK(H$26),ISBLANK(H$28),ISBLANK(H$29)),"#VREDN!",IF(AND(ISBLANK(G$5),ISNUMBER(H12)),"#VREDN!",IF(H12&lt;0,"#VREDN!",IF(ISTEXT(H12),"#VREDN!",IF(ISNUMBER(G$5),"#VREDN!",0))))))</f>
        <v>0</v>
      </c>
      <c r="H12" s="11"/>
      <c r="I12" s="10">
        <f>IF(AND(ISTEXT(I$5),ISNUMBER(J12),J12&gt;=0),ROUND(J12,4),IF(AND(ISTEXT(I$5),ISBLANK(J$9),ISBLANK(J$10),ISBLANK(J$11),ISBLANK(J$12),ISBLANK(J$15),ISBLANK(J$16),ISBLANK(J$17),ISBLANK(J$18),ISBLANK(J$21),ISBLANK(J$22),ISBLANK(J$23),ISBLANK(J$24),ISBLANK(J$26),ISBLANK(J$28),ISBLANK(J$29)),"#VREDN!",IF(AND(ISBLANK(I$5),ISNUMBER(J12)),"#VREDN!",IF(J12&lt;0,"#VREDN!",IF(ISTEXT(J12),"#VREDN!",IF(ISNUMBER(I$5),"#VREDN!",0))))))</f>
        <v>0</v>
      </c>
      <c r="J12" s="11"/>
      <c r="K12" s="10">
        <f>IF(AND(ISTEXT(K$5),ISNUMBER(L12),L12&gt;=0),ROUND(L12,4),IF(AND(ISTEXT(K$5),ISBLANK(L$9),ISBLANK(L$10),ISBLANK(L$11),ISBLANK(L$12),ISBLANK(L$15),ISBLANK(L$16),ISBLANK(L$17),ISBLANK(L$18),ISBLANK(L$21),ISBLANK(L$22),ISBLANK(L$23),ISBLANK(L$24),ISBLANK(L$26),ISBLANK(L$28),ISBLANK(L$29)),"#VREDN!",IF(AND(ISBLANK(K$5),ISNUMBER(L12)),"#VREDN!",IF(L12&lt;0,"#VREDN!",IF(ISTEXT(L12),"#VREDN!",IF(ISNUMBER(K$5),"#VREDN!",0))))))</f>
        <v>0</v>
      </c>
      <c r="L12" s="11"/>
      <c r="M12" s="10">
        <f>IF(AND(ISTEXT(M$5),ISNUMBER(N12),N12&gt;=0),ROUND(N12,4),IF(AND(ISTEXT(M$5),ISBLANK(N$9),ISBLANK(N$10),ISBLANK(N$11),ISBLANK(N$12),ISBLANK(N$15),ISBLANK(N$16),ISBLANK(N$17),ISBLANK(N$18),ISBLANK(N$21),ISBLANK(N$22),ISBLANK(N$23),ISBLANK(N$24),ISBLANK(N$26),ISBLANK(N$28),ISBLANK(N$29)),"#VREDN!",IF(AND(ISBLANK(M$5),ISNUMBER(N12)),"#VREDN!",IF(N12&lt;0,"#VREDN!",IF(ISTEXT(N12),"#VREDN!",IF(ISNUMBER(M$5),"#VREDN!",0))))))</f>
        <v>0</v>
      </c>
      <c r="N12" s="11"/>
      <c r="O12" s="10">
        <f>IF(AND(ISTEXT(O$5),ISNUMBER(P12),P12&gt;=0),ROUND(P12,4),IF(AND(ISTEXT(O$5),ISBLANK(P$9),ISBLANK(P$10),ISBLANK(P$11),ISBLANK(P$12),ISBLANK(P$15),ISBLANK(P$16),ISBLANK(P$17),ISBLANK(P$18),ISBLANK(P$21),ISBLANK(P$22),ISBLANK(P$23),ISBLANK(P$24),ISBLANK(P$26),ISBLANK(P$28),ISBLANK(P$29)),"#VREDN!",IF(AND(ISBLANK(O$5),ISNUMBER(P12)),"#VREDN!",IF(P12&lt;0,"#VREDN!",IF(ISTEXT(P12),"#VREDN!",IF(ISNUMBER(O$5),"#VREDN!",0))))))</f>
        <v>0</v>
      </c>
      <c r="P12" s="11"/>
      <c r="Q12" s="13" t="str">
        <f>IF(ISTEXT(E$5),F12+G12+I12+K12+M12+O12,IF(E12&lt;0,"#VREDN!",IF(AND(ISBLANK(E$5),ISNUMBER(F12)),"#VREDN!",IF(AND(ISBLANK(E$5),ISTEXT(G$5),ISNUMBER(H12)),"#VREDN!",IF(AND(ISBLANK(E$5),ISTEXT(I$5),ISNUMBER(J12)),"#VREDN!",IF(AND(ISBLANK(E$5),ISTEXT(K$5),ISNUMBER(L12)),"#VREDN!",IF(AND(ISBLANK(E$5),ISTEXT(M$5),ISNUMBER(N12)),"#VREDN!",IF(AND(ISBLANK(E$5),ISTEXT(O$5),ISNUMBER(P12)),"#VREDN!",IF(ISNUMBER($E$5),"#VREDN!"," ")))))))))</f>
        <v xml:space="preserve"> </v>
      </c>
      <c r="R12" s="14" t="str">
        <f>IF(ISERROR(Q12),"napaka",IF(Q12="#VREDN!","napaka",Q12))</f>
        <v xml:space="preserve"> </v>
      </c>
    </row>
    <row r="13" spans="1:18" s="31" customFormat="1" ht="20.100000000000001" customHeight="1" x14ac:dyDescent="0.25">
      <c r="A13" s="28" t="s">
        <v>41</v>
      </c>
      <c r="B13" s="93" t="s">
        <v>44</v>
      </c>
      <c r="C13" s="94"/>
      <c r="D13" s="94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12"/>
    </row>
    <row r="14" spans="1:18" s="31" customFormat="1" ht="19.5" customHeight="1" x14ac:dyDescent="0.25">
      <c r="A14" s="36" t="s">
        <v>11</v>
      </c>
      <c r="B14" s="87" t="s">
        <v>32</v>
      </c>
      <c r="C14" s="88"/>
      <c r="D14" s="88"/>
      <c r="E14" s="43"/>
      <c r="F14" s="43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9"/>
      <c r="R14" s="40"/>
    </row>
    <row r="15" spans="1:18" s="31" customFormat="1" ht="20.100000000000001" customHeight="1" x14ac:dyDescent="0.25">
      <c r="A15" s="9" t="s">
        <v>12</v>
      </c>
      <c r="B15" s="90" t="s">
        <v>33</v>
      </c>
      <c r="C15" s="91"/>
      <c r="D15" s="92"/>
      <c r="E15" s="10">
        <f>IF(G15+I15+O15+K15+M15&lt;=100%,100%-G15-I15-O15-K15-M15,"#VREDN!")</f>
        <v>1</v>
      </c>
      <c r="F15" s="10" t="str">
        <f t="shared" ref="F15:F18" si="1">IF(ISTEXT(E$5),E15," ")</f>
        <v xml:space="preserve"> </v>
      </c>
      <c r="G15" s="10">
        <f>IF(AND(ISTEXT(G$5),ISNUMBER(H15),H15&gt;=0),ROUND(H15,4),IF(AND(ISTEXT(G$5),ISBLANK(H$9),ISBLANK(H$10),ISBLANK(H$11),ISBLANK(H$12),ISBLANK(H$15),ISBLANK(H$16),ISBLANK(H$17),ISBLANK(H$18),ISBLANK(H$21),ISBLANK(H$22),ISBLANK(H$23),ISBLANK(H$24),ISBLANK(H$26),ISBLANK(H$28),ISBLANK(H$29)),"#VREDN!",IF(AND(ISBLANK(G$5),ISNUMBER(H15)),"#VREDN!",IF(H15&lt;0,"#VREDN!",IF(ISTEXT(H15),"#VREDN!",IF(ISNUMBER(G$5),"#VREDN!",0))))))</f>
        <v>0</v>
      </c>
      <c r="H15" s="11"/>
      <c r="I15" s="10">
        <f>IF(AND(ISTEXT(I$5),ISNUMBER(J15),J15&gt;=0),ROUND(J15,4),IF(AND(ISTEXT(I$5),ISBLANK(J$9),ISBLANK(J$10),ISBLANK(J$11),ISBLANK(J$12),ISBLANK(J$15),ISBLANK(J$16),ISBLANK(J$17),ISBLANK(J$18),ISBLANK(J$21),ISBLANK(J$22),ISBLANK(J$23),ISBLANK(J$24),ISBLANK(J$26),ISBLANK(J$28),ISBLANK(J$29)),"#VREDN!",IF(AND(ISBLANK(I$5),ISNUMBER(J15)),"#VREDN!",IF(J15&lt;0,"#VREDN!",IF(ISTEXT(J15),"#VREDN!",IF(ISNUMBER(I$5),"#VREDN!",0))))))</f>
        <v>0</v>
      </c>
      <c r="J15" s="11"/>
      <c r="K15" s="10">
        <f>IF(AND(ISTEXT(K$5),ISNUMBER(L15),L15&gt;=0),ROUND(L15,4),IF(AND(ISTEXT(K$5),ISBLANK(L$9),ISBLANK(L$10),ISBLANK(L$11),ISBLANK(L$12),ISBLANK(L$15),ISBLANK(L$16),ISBLANK(L$17),ISBLANK(L$18),ISBLANK(L$21),ISBLANK(L$22),ISBLANK(L$23),ISBLANK(L$24),ISBLANK(L$26),ISBLANK(L$28),ISBLANK(L$29)),"#VREDN!",IF(AND(ISBLANK(K$5),ISNUMBER(L15)),"#VREDN!",IF(L15&lt;0,"#VREDN!",IF(ISTEXT(L15),"#VREDN!",IF(ISNUMBER(K$5),"#VREDN!",0))))))</f>
        <v>0</v>
      </c>
      <c r="L15" s="11"/>
      <c r="M15" s="10">
        <f>IF(AND(ISTEXT(M$5),ISNUMBER(N15),N15&gt;=0),ROUND(N15,4),IF(AND(ISTEXT(M$5),ISBLANK(N$9),ISBLANK(N$10),ISBLANK(N$11),ISBLANK(N$12),ISBLANK(N$15),ISBLANK(N$16),ISBLANK(N$17),ISBLANK(N$18),ISBLANK(N$21),ISBLANK(N$22),ISBLANK(N$23),ISBLANK(N$24),ISBLANK(N$26),ISBLANK(N$28),ISBLANK(N$29)),"#VREDN!",IF(AND(ISBLANK(M$5),ISNUMBER(N15)),"#VREDN!",IF(N15&lt;0,"#VREDN!",IF(ISTEXT(N15),"#VREDN!",IF(ISNUMBER(M$5),"#VREDN!",0))))))</f>
        <v>0</v>
      </c>
      <c r="N15" s="11"/>
      <c r="O15" s="10">
        <f>IF(AND(ISTEXT(O$5),ISNUMBER(P15),P15&gt;=0),ROUND(P15,4),IF(AND(ISTEXT(O$5),ISBLANK(P$9),ISBLANK(P$10),ISBLANK(P$11),ISBLANK(P$12),ISBLANK(P$15),ISBLANK(P$16),ISBLANK(P$17),ISBLANK(P$18),ISBLANK(P$21),ISBLANK(P$22),ISBLANK(P$23),ISBLANK(P$24),ISBLANK(P$26),ISBLANK(P$28),ISBLANK(P$29)),"#VREDN!",IF(AND(ISBLANK(O$5),ISNUMBER(P15)),"#VREDN!",IF(P15&lt;0,"#VREDN!",IF(ISTEXT(P15),"#VREDN!",IF(ISNUMBER(O$5),"#VREDN!",0))))))</f>
        <v>0</v>
      </c>
      <c r="P15" s="11"/>
      <c r="Q15" s="13" t="str">
        <f>IF(ISTEXT(E$5),F15+G15+I15+K15+M15+O15,IF(E15&lt;0,"#VREDN!",IF(AND(ISBLANK(E$5),ISNUMBER(F15)),"#VREDN!",IF(AND(ISBLANK(E$5),ISTEXT(G$5),ISNUMBER(H15)),"#VREDN!",IF(AND(ISBLANK(E$5),ISTEXT(I$5),ISNUMBER(J15)),"#VREDN!",IF(AND(ISBLANK(E$5),ISTEXT(K$5),ISNUMBER(L15)),"#VREDN!",IF(AND(ISBLANK(E$5),ISTEXT(M$5),ISNUMBER(N15)),"#VREDN!",IF(AND(ISBLANK(E$5),ISTEXT(O$5),ISNUMBER(P15)),"#VREDN!",IF(ISNUMBER($E$5),"#VREDN!"," ")))))))))</f>
        <v xml:space="preserve"> </v>
      </c>
      <c r="R15" s="14" t="str">
        <f>IF(ISERROR(Q15),"napaka",IF(Q15="#VREDN!","napaka",Q15))</f>
        <v xml:space="preserve"> </v>
      </c>
    </row>
    <row r="16" spans="1:18" s="31" customFormat="1" ht="20.100000000000001" customHeight="1" x14ac:dyDescent="0.25">
      <c r="A16" s="9" t="s">
        <v>13</v>
      </c>
      <c r="B16" s="90" t="s">
        <v>34</v>
      </c>
      <c r="C16" s="91"/>
      <c r="D16" s="92"/>
      <c r="E16" s="10">
        <f>IF(G16+I16+O16+K16+M16&lt;=100%,100%-G16-I16-O16-K16-M16,"#VREDN!")</f>
        <v>1</v>
      </c>
      <c r="F16" s="10" t="str">
        <f t="shared" si="1"/>
        <v xml:space="preserve"> </v>
      </c>
      <c r="G16" s="10">
        <f>IF(AND(ISTEXT(G$5),ISNUMBER(H16),H16&gt;=0),ROUND(H16,4),IF(AND(ISTEXT(G$5),ISBLANK(H$9),ISBLANK(H$10),ISBLANK(H$11),ISBLANK(H$12),ISBLANK(H$15),ISBLANK(H$16),ISBLANK(H$17),ISBLANK(H$18),ISBLANK(H$21),ISBLANK(H$22),ISBLANK(H$23),ISBLANK(H$24),ISBLANK(H$26),ISBLANK(H$28),ISBLANK(H$29)),"#VREDN!",IF(AND(ISBLANK(G$5),ISNUMBER(H16)),"#VREDN!",IF(H16&lt;0,"#VREDN!",IF(ISTEXT(H16),"#VREDN!",IF(ISNUMBER(G$5),"#VREDN!",0))))))</f>
        <v>0</v>
      </c>
      <c r="H16" s="11"/>
      <c r="I16" s="10">
        <f>IF(AND(ISTEXT(I$5),ISNUMBER(J16),J16&gt;=0),ROUND(J16,4),IF(AND(ISTEXT(I$5),ISBLANK(J$9),ISBLANK(J$10),ISBLANK(J$11),ISBLANK(J$12),ISBLANK(J$15),ISBLANK(J$16),ISBLANK(J$17),ISBLANK(J$18),ISBLANK(J$21),ISBLANK(J$22),ISBLANK(J$23),ISBLANK(J$24),ISBLANK(J$26),ISBLANK(J$28),ISBLANK(J$29)),"#VREDN!",IF(AND(ISBLANK(I$5),ISNUMBER(J16)),"#VREDN!",IF(J16&lt;0,"#VREDN!",IF(ISTEXT(J16),"#VREDN!",IF(ISNUMBER(I$5),"#VREDN!",0))))))</f>
        <v>0</v>
      </c>
      <c r="J16" s="11"/>
      <c r="K16" s="10">
        <f>IF(AND(ISTEXT(K$5),ISNUMBER(L16),L16&gt;=0),ROUND(L16,4),IF(AND(ISTEXT(K$5),ISBLANK(L$9),ISBLANK(L$10),ISBLANK(L$11),ISBLANK(L$12),ISBLANK(L$15),ISBLANK(L$16),ISBLANK(L$17),ISBLANK(L$18),ISBLANK(L$21),ISBLANK(L$22),ISBLANK(L$23),ISBLANK(L$24),ISBLANK(L$26),ISBLANK(L$28),ISBLANK(L$29)),"#VREDN!",IF(AND(ISBLANK(K$5),ISNUMBER(L16)),"#VREDN!",IF(L16&lt;0,"#VREDN!",IF(ISTEXT(L16),"#VREDN!",IF(ISNUMBER(K$5),"#VREDN!",0))))))</f>
        <v>0</v>
      </c>
      <c r="L16" s="11"/>
      <c r="M16" s="10">
        <f>IF(AND(ISTEXT(M$5),ISNUMBER(N16),N16&gt;=0),ROUND(N16,4),IF(AND(ISTEXT(M$5),ISBLANK(N$9),ISBLANK(N$10),ISBLANK(N$11),ISBLANK(N$12),ISBLANK(N$15),ISBLANK(N$16),ISBLANK(N$17),ISBLANK(N$18),ISBLANK(N$21),ISBLANK(N$22),ISBLANK(N$23),ISBLANK(N$24),ISBLANK(N$26),ISBLANK(N$28),ISBLANK(N$29)),"#VREDN!",IF(AND(ISBLANK(M$5),ISNUMBER(N16)),"#VREDN!",IF(N16&lt;0,"#VREDN!",IF(ISTEXT(N16),"#VREDN!",IF(ISNUMBER(M$5),"#VREDN!",0))))))</f>
        <v>0</v>
      </c>
      <c r="N16" s="11"/>
      <c r="O16" s="10">
        <f>IF(AND(ISTEXT(O$5),ISNUMBER(P16),P16&gt;=0),ROUND(P16,4),IF(AND(ISTEXT(O$5),ISBLANK(P$9),ISBLANK(P$10),ISBLANK(P$11),ISBLANK(P$12),ISBLANK(P$15),ISBLANK(P$16),ISBLANK(P$17),ISBLANK(P$18),ISBLANK(P$21),ISBLANK(P$22),ISBLANK(P$23),ISBLANK(P$24),ISBLANK(P$26),ISBLANK(P$28),ISBLANK(P$29)),"#VREDN!",IF(AND(ISBLANK(O$5),ISNUMBER(P16)),"#VREDN!",IF(P16&lt;0,"#VREDN!",IF(ISTEXT(P16),"#VREDN!",IF(ISNUMBER(O$5),"#VREDN!",0))))))</f>
        <v>0</v>
      </c>
      <c r="P16" s="11"/>
      <c r="Q16" s="13" t="str">
        <f>IF(ISTEXT(E$5),F16+G16+I16+K16+M16+O16,IF(E16&lt;0,"#VREDN!",IF(AND(ISBLANK(E$5),ISNUMBER(F16)),"#VREDN!",IF(AND(ISBLANK(E$5),ISTEXT(G$5),ISNUMBER(H16)),"#VREDN!",IF(AND(ISBLANK(E$5),ISTEXT(I$5),ISNUMBER(J16)),"#VREDN!",IF(AND(ISBLANK(E$5),ISTEXT(K$5),ISNUMBER(L16)),"#VREDN!",IF(AND(ISBLANK(E$5),ISTEXT(M$5),ISNUMBER(N16)),"#VREDN!",IF(AND(ISBLANK(E$5),ISTEXT(O$5),ISNUMBER(P16)),"#VREDN!",IF(ISNUMBER($E$5),"#VREDN!"," ")))))))))</f>
        <v xml:space="preserve"> </v>
      </c>
      <c r="R16" s="14" t="str">
        <f>IF(ISERROR(Q16),"napaka",IF(Q16="#VREDN!","napaka",Q16))</f>
        <v xml:space="preserve"> </v>
      </c>
    </row>
    <row r="17" spans="1:18" s="2" customFormat="1" ht="20.100000000000001" customHeight="1" x14ac:dyDescent="0.25">
      <c r="A17" s="36" t="s">
        <v>14</v>
      </c>
      <c r="B17" s="87" t="s">
        <v>35</v>
      </c>
      <c r="C17" s="88"/>
      <c r="D17" s="89"/>
      <c r="E17" s="10">
        <f>IF(G17+I17+O17+K17+M17&lt;=100%,100%-G17-I17-O17-K17-M17,"#VREDN!")</f>
        <v>1</v>
      </c>
      <c r="F17" s="10" t="str">
        <f t="shared" si="1"/>
        <v xml:space="preserve"> </v>
      </c>
      <c r="G17" s="10">
        <f>IF(AND(ISTEXT(G$5),ISNUMBER(H17),H17&gt;=0),ROUND(H17,4),IF(AND(ISTEXT(G$5),ISBLANK(H$9),ISBLANK(H$10),ISBLANK(H$11),ISBLANK(H$12),ISBLANK(H$15),ISBLANK(H$16),ISBLANK(H$17),ISBLANK(H$18),ISBLANK(H$21),ISBLANK(H$22),ISBLANK(H$23),ISBLANK(H$24),ISBLANK(H$26),ISBLANK(H$28),ISBLANK(H$29)),"#VREDN!",IF(AND(ISBLANK(G$5),ISNUMBER(H17)),"#VREDN!",IF(H17&lt;0,"#VREDN!",IF(ISTEXT(H17),"#VREDN!",IF(ISNUMBER(G$5),"#VREDN!",0))))))</f>
        <v>0</v>
      </c>
      <c r="H17" s="11"/>
      <c r="I17" s="10">
        <f>IF(AND(ISTEXT(I$5),ISNUMBER(J17),J17&gt;=0),ROUND(J17,4),IF(AND(ISTEXT(I$5),ISBLANK(J$9),ISBLANK(J$10),ISBLANK(J$11),ISBLANK(J$12),ISBLANK(J$15),ISBLANK(J$16),ISBLANK(J$17),ISBLANK(J$18),ISBLANK(J$21),ISBLANK(J$22),ISBLANK(J$23),ISBLANK(J$24),ISBLANK(J$26),ISBLANK(J$28),ISBLANK(J$29)),"#VREDN!",IF(AND(ISBLANK(I$5),ISNUMBER(J17)),"#VREDN!",IF(J17&lt;0,"#VREDN!",IF(ISTEXT(J17),"#VREDN!",IF(ISNUMBER(I$5),"#VREDN!",0))))))</f>
        <v>0</v>
      </c>
      <c r="J17" s="11"/>
      <c r="K17" s="10">
        <f>IF(AND(ISTEXT(K$5),ISNUMBER(L17),L17&gt;=0),ROUND(L17,4),IF(AND(ISTEXT(K$5),ISBLANK(L$9),ISBLANK(L$10),ISBLANK(L$11),ISBLANK(L$12),ISBLANK(L$15),ISBLANK(L$16),ISBLANK(L$17),ISBLANK(L$18),ISBLANK(L$21),ISBLANK(L$22),ISBLANK(L$23),ISBLANK(L$24),ISBLANK(L$26),ISBLANK(L$28),ISBLANK(L$29)),"#VREDN!",IF(AND(ISBLANK(K$5),ISNUMBER(L17)),"#VREDN!",IF(L17&lt;0,"#VREDN!",IF(ISTEXT(L17),"#VREDN!",IF(ISNUMBER(K$5),"#VREDN!",0))))))</f>
        <v>0</v>
      </c>
      <c r="L17" s="11"/>
      <c r="M17" s="10">
        <f>IF(AND(ISTEXT(M$5),ISNUMBER(N17),N17&gt;=0),ROUND(N17,4),IF(AND(ISTEXT(M$5),ISBLANK(N$9),ISBLANK(N$10),ISBLANK(N$11),ISBLANK(N$12),ISBLANK(N$15),ISBLANK(N$16),ISBLANK(N$17),ISBLANK(N$18),ISBLANK(N$21),ISBLANK(N$22),ISBLANK(N$23),ISBLANK(N$24),ISBLANK(N$26),ISBLANK(N$28),ISBLANK(N$29)),"#VREDN!",IF(AND(ISBLANK(M$5),ISNUMBER(N17)),"#VREDN!",IF(N17&lt;0,"#VREDN!",IF(ISTEXT(N17),"#VREDN!",IF(ISNUMBER(M$5),"#VREDN!",0))))))</f>
        <v>0</v>
      </c>
      <c r="N17" s="11"/>
      <c r="O17" s="10">
        <f>IF(AND(ISTEXT(O$5),ISNUMBER(P17),P17&gt;=0),ROUND(P17,4),IF(AND(ISTEXT(O$5),ISBLANK(P$9),ISBLANK(P$10),ISBLANK(P$11),ISBLANK(P$12),ISBLANK(P$15),ISBLANK(P$16),ISBLANK(P$17),ISBLANK(P$18),ISBLANK(P$21),ISBLANK(P$22),ISBLANK(P$23),ISBLANK(P$24),ISBLANK(P$26),ISBLANK(P$28),ISBLANK(P$29)),"#VREDN!",IF(AND(ISBLANK(O$5),ISNUMBER(P17)),"#VREDN!",IF(P17&lt;0,"#VREDN!",IF(ISTEXT(P17),"#VREDN!",IF(ISNUMBER(O$5),"#VREDN!",0))))))</f>
        <v>0</v>
      </c>
      <c r="P17" s="11"/>
      <c r="Q17" s="13" t="str">
        <f>IF(ISTEXT(E$5),F17+G17+I17+K17+M17+O17,IF(E17&lt;0,"#VREDN!",IF(AND(ISBLANK(E$5),ISNUMBER(F17)),"#VREDN!",IF(AND(ISBLANK(E$5),ISTEXT(G$5),ISNUMBER(H17)),"#VREDN!",IF(AND(ISBLANK(E$5),ISTEXT(I$5),ISNUMBER(J17)),"#VREDN!",IF(AND(ISBLANK(E$5),ISTEXT(K$5),ISNUMBER(L17)),"#VREDN!",IF(AND(ISBLANK(E$5),ISTEXT(M$5),ISNUMBER(N17)),"#VREDN!",IF(AND(ISBLANK(E$5),ISTEXT(O$5),ISNUMBER(P17)),"#VREDN!",IF(ISNUMBER($E$5),"#VREDN!"," ")))))))))</f>
        <v xml:space="preserve"> </v>
      </c>
      <c r="R17" s="14" t="str">
        <f>IF(ISERROR(Q17),"napaka",IF(Q17="#VREDN!","napaka",Q17))</f>
        <v xml:space="preserve"> </v>
      </c>
    </row>
    <row r="18" spans="1:18" s="2" customFormat="1" ht="20.100000000000001" customHeight="1" x14ac:dyDescent="0.25">
      <c r="A18" s="36" t="s">
        <v>18</v>
      </c>
      <c r="B18" s="87" t="s">
        <v>36</v>
      </c>
      <c r="C18" s="88"/>
      <c r="D18" s="89"/>
      <c r="E18" s="10">
        <f>IF(G18+I18+O18+K18+M18&lt;=100%,100%-G18-I18-O18-K18-M18,"#VREDN!")</f>
        <v>1</v>
      </c>
      <c r="F18" s="10" t="str">
        <f t="shared" si="1"/>
        <v xml:space="preserve"> </v>
      </c>
      <c r="G18" s="10">
        <f>IF(AND(ISTEXT(G$5),ISNUMBER(H18),H18&gt;=0),ROUND(H18,4),IF(AND(ISTEXT(G$5),ISBLANK(H$9),ISBLANK(H$10),ISBLANK(H$11),ISBLANK(H$12),ISBLANK(H$15),ISBLANK(H$16),ISBLANK(H$17),ISBLANK(H$18),ISBLANK(H$21),ISBLANK(H$22),ISBLANK(H$23),ISBLANK(H$24),ISBLANK(H$26),ISBLANK(H$28),ISBLANK(H$29)),"#VREDN!",IF(AND(ISBLANK(G$5),ISNUMBER(H18)),"#VREDN!",IF(H18&lt;0,"#VREDN!",IF(ISTEXT(H18),"#VREDN!",IF(ISNUMBER(G$5),"#VREDN!",0))))))</f>
        <v>0</v>
      </c>
      <c r="H18" s="11"/>
      <c r="I18" s="10">
        <f>IF(AND(ISTEXT(I$5),ISNUMBER(J18),J18&gt;=0),ROUND(J18,4),IF(AND(ISTEXT(I$5),ISBLANK(J$9),ISBLANK(J$10),ISBLANK(J$11),ISBLANK(J$12),ISBLANK(J$15),ISBLANK(J$16),ISBLANK(J$17),ISBLANK(J$18),ISBLANK(J$21),ISBLANK(J$22),ISBLANK(J$23),ISBLANK(J$24),ISBLANK(J$26),ISBLANK(J$28),ISBLANK(J$29)),"#VREDN!",IF(AND(ISBLANK(I$5),ISNUMBER(J18)),"#VREDN!",IF(J18&lt;0,"#VREDN!",IF(ISTEXT(J18),"#VREDN!",IF(ISNUMBER(I$5),"#VREDN!",0))))))</f>
        <v>0</v>
      </c>
      <c r="J18" s="11"/>
      <c r="K18" s="10">
        <f>IF(AND(ISTEXT(K$5),ISNUMBER(L18),L18&gt;=0),ROUND(L18,4),IF(AND(ISTEXT(K$5),ISBLANK(L$9),ISBLANK(L$10),ISBLANK(L$11),ISBLANK(L$12),ISBLANK(L$15),ISBLANK(L$16),ISBLANK(L$17),ISBLANK(L$18),ISBLANK(L$21),ISBLANK(L$22),ISBLANK(L$23),ISBLANK(L$24),ISBLANK(L$26),ISBLANK(L$28),ISBLANK(L$29)),"#VREDN!",IF(AND(ISBLANK(K$5),ISNUMBER(L18)),"#VREDN!",IF(L18&lt;0,"#VREDN!",IF(ISTEXT(L18),"#VREDN!",IF(ISNUMBER(K$5),"#VREDN!",0))))))</f>
        <v>0</v>
      </c>
      <c r="L18" s="11"/>
      <c r="M18" s="10">
        <f>IF(AND(ISTEXT(M$5),ISNUMBER(N18),N18&gt;=0),ROUND(N18,4),IF(AND(ISTEXT(M$5),ISBLANK(N$9),ISBLANK(N$10),ISBLANK(N$11),ISBLANK(N$12),ISBLANK(N$15),ISBLANK(N$16),ISBLANK(N$17),ISBLANK(N$18),ISBLANK(N$21),ISBLANK(N$22),ISBLANK(N$23),ISBLANK(N$24),ISBLANK(N$26),ISBLANK(N$28),ISBLANK(N$29)),"#VREDN!",IF(AND(ISBLANK(M$5),ISNUMBER(N18)),"#VREDN!",IF(N18&lt;0,"#VREDN!",IF(ISTEXT(N18),"#VREDN!",IF(ISNUMBER(M$5),"#VREDN!",0))))))</f>
        <v>0</v>
      </c>
      <c r="N18" s="11"/>
      <c r="O18" s="10">
        <f>IF(AND(ISTEXT(O$5),ISNUMBER(P18),P18&gt;=0),ROUND(P18,4),IF(AND(ISTEXT(O$5),ISBLANK(P$9),ISBLANK(P$10),ISBLANK(P$11),ISBLANK(P$12),ISBLANK(P$15),ISBLANK(P$16),ISBLANK(P$17),ISBLANK(P$18),ISBLANK(P$21),ISBLANK(P$22),ISBLANK(P$23),ISBLANK(P$24),ISBLANK(P$26),ISBLANK(P$28),ISBLANK(P$29)),"#VREDN!",IF(AND(ISBLANK(O$5),ISNUMBER(P18)),"#VREDN!",IF(P18&lt;0,"#VREDN!",IF(ISTEXT(P18),"#VREDN!",IF(ISNUMBER(O$5),"#VREDN!",0))))))</f>
        <v>0</v>
      </c>
      <c r="P18" s="11"/>
      <c r="Q18" s="13" t="str">
        <f>IF(ISTEXT(E$5),F18+G18+I18+K18+M18+O18,IF(E18&lt;0,"#VREDN!",IF(AND(ISBLANK(E$5),ISNUMBER(F18)),"#VREDN!",IF(AND(ISBLANK(E$5),ISTEXT(G$5),ISNUMBER(H18)),"#VREDN!",IF(AND(ISBLANK(E$5),ISTEXT(I$5),ISNUMBER(J18)),"#VREDN!",IF(AND(ISBLANK(E$5),ISTEXT(K$5),ISNUMBER(L18)),"#VREDN!",IF(AND(ISBLANK(E$5),ISTEXT(M$5),ISNUMBER(N18)),"#VREDN!",IF(AND(ISBLANK(E$5),ISTEXT(O$5),ISNUMBER(P18)),"#VREDN!",IF(ISNUMBER($E$5),"#VREDN!"," ")))))))))</f>
        <v xml:space="preserve"> </v>
      </c>
      <c r="R18" s="14" t="str">
        <f>IF(ISERROR(Q18),"napaka",IF(Q18="#VREDN!","napaka",Q18))</f>
        <v xml:space="preserve"> </v>
      </c>
    </row>
    <row r="19" spans="1:18" s="31" customFormat="1" ht="20.100000000000001" customHeight="1" x14ac:dyDescent="0.25">
      <c r="A19" s="28" t="s">
        <v>45</v>
      </c>
      <c r="B19" s="93" t="s">
        <v>46</v>
      </c>
      <c r="C19" s="94"/>
      <c r="D19" s="94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12"/>
    </row>
    <row r="20" spans="1:18" s="31" customFormat="1" ht="19.5" customHeight="1" x14ac:dyDescent="0.25">
      <c r="A20" s="36" t="s">
        <v>11</v>
      </c>
      <c r="B20" s="87" t="s">
        <v>32</v>
      </c>
      <c r="C20" s="88"/>
      <c r="D20" s="88"/>
      <c r="E20" s="43"/>
      <c r="F20" s="43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9"/>
      <c r="R20" s="40"/>
    </row>
    <row r="21" spans="1:18" s="31" customFormat="1" ht="20.100000000000001" customHeight="1" x14ac:dyDescent="0.25">
      <c r="A21" s="9" t="s">
        <v>12</v>
      </c>
      <c r="B21" s="90" t="s">
        <v>33</v>
      </c>
      <c r="C21" s="91"/>
      <c r="D21" s="92"/>
      <c r="E21" s="10">
        <f>IF(G21+I21+O21+K21+M21&lt;=100%,100%-G21-I21-O21-K21-M21,"#VREDN!")</f>
        <v>1</v>
      </c>
      <c r="F21" s="10" t="str">
        <f t="shared" ref="F21:F26" si="2">IF(ISTEXT(E$5),E21," ")</f>
        <v xml:space="preserve"> </v>
      </c>
      <c r="G21" s="10">
        <f>IF(AND(ISTEXT(G$5),ISNUMBER(H21),H21&gt;=0),ROUND(H21,4),IF(AND(ISTEXT(G$5),ISBLANK(H$9),ISBLANK(H$10),ISBLANK(H$11),ISBLANK(H$12),ISBLANK(H$15),ISBLANK(H$16),ISBLANK(H$17),ISBLANK(H$18),ISBLANK(H$21),ISBLANK(H$22),ISBLANK(H$23),ISBLANK(H$24),ISBLANK(H$26),ISBLANK(H$28),ISBLANK(H$29)),"#VREDN!",IF(AND(ISBLANK(G$5),ISNUMBER(H21)),"#VREDN!",IF(H21&lt;0,"#VREDN!",IF(ISTEXT(H21),"#VREDN!",IF(ISNUMBER(G$5),"#VREDN!",0))))))</f>
        <v>0</v>
      </c>
      <c r="H21" s="11"/>
      <c r="I21" s="10">
        <f>IF(AND(ISTEXT(I$5),ISNUMBER(J21),J21&gt;=0),ROUND(J21,4),IF(AND(ISTEXT(I$5),ISBLANK(J$9),ISBLANK(J$10),ISBLANK(J$11),ISBLANK(J$12),ISBLANK(J$15),ISBLANK(J$16),ISBLANK(J$17),ISBLANK(J$18),ISBLANK(J$21),ISBLANK(J$22),ISBLANK(J$23),ISBLANK(J$24),ISBLANK(J$26),ISBLANK(J$28),ISBLANK(J$29)),"#VREDN!",IF(AND(ISBLANK(I$5),ISNUMBER(J21)),"#VREDN!",IF(J21&lt;0,"#VREDN!",IF(ISTEXT(J21),"#VREDN!",IF(ISNUMBER(I$5),"#VREDN!",0))))))</f>
        <v>0</v>
      </c>
      <c r="J21" s="11"/>
      <c r="K21" s="10">
        <f>IF(AND(ISTEXT(K$5),ISNUMBER(L21),L21&gt;=0),ROUND(L21,4),IF(AND(ISTEXT(K$5),ISBLANK(L$9),ISBLANK(L$10),ISBLANK(L$11),ISBLANK(L$12),ISBLANK(L$15),ISBLANK(L$16),ISBLANK(L$17),ISBLANK(L$18),ISBLANK(L$21),ISBLANK(L$22),ISBLANK(L$23),ISBLANK(L$24),ISBLANK(L$26),ISBLANK(L$28),ISBLANK(L$29)),"#VREDN!",IF(AND(ISBLANK(K$5),ISNUMBER(L21)),"#VREDN!",IF(L21&lt;0,"#VREDN!",IF(ISTEXT(L21),"#VREDN!",IF(ISNUMBER(K$5),"#VREDN!",0))))))</f>
        <v>0</v>
      </c>
      <c r="L21" s="11"/>
      <c r="M21" s="10">
        <f>IF(AND(ISTEXT(M$5),ISNUMBER(N21),N21&gt;=0),ROUND(N21,4),IF(AND(ISTEXT(M$5),ISBLANK(N$9),ISBLANK(N$10),ISBLANK(N$11),ISBLANK(N$12),ISBLANK(N$15),ISBLANK(N$16),ISBLANK(N$17),ISBLANK(N$18),ISBLANK(N$21),ISBLANK(N$22),ISBLANK(N$23),ISBLANK(N$24),ISBLANK(N$26),ISBLANK(N$28),ISBLANK(N$29)),"#VREDN!",IF(AND(ISBLANK(M$5),ISNUMBER(N21)),"#VREDN!",IF(N21&lt;0,"#VREDN!",IF(ISTEXT(N21),"#VREDN!",IF(ISNUMBER(M$5),"#VREDN!",0))))))</f>
        <v>0</v>
      </c>
      <c r="N21" s="11"/>
      <c r="O21" s="10">
        <f>IF(AND(ISTEXT(O$5),ISNUMBER(P21),P21&gt;=0),ROUND(P21,4),IF(AND(ISTEXT(O$5),ISBLANK(P$9),ISBLANK(P$10),ISBLANK(P$11),ISBLANK(P$12),ISBLANK(P$15),ISBLANK(P$16),ISBLANK(P$17),ISBLANK(P$18),ISBLANK(P$21),ISBLANK(P$22),ISBLANK(P$23),ISBLANK(P$24),ISBLANK(P$26),ISBLANK(P$28),ISBLANK(P$29)),"#VREDN!",IF(AND(ISBLANK(O$5),ISNUMBER(P21)),"#VREDN!",IF(P21&lt;0,"#VREDN!",IF(ISTEXT(P21),"#VREDN!",IF(ISNUMBER(O$5),"#VREDN!",0))))))</f>
        <v>0</v>
      </c>
      <c r="P21" s="11"/>
      <c r="Q21" s="13" t="str">
        <f>IF(ISTEXT(E$5),F21+G21+I21+K21+M21+O21,IF(E21&lt;0,"#VREDN!",IF(AND(ISBLANK(E$5),ISNUMBER(F21)),"#VREDN!",IF(AND(ISBLANK(E$5),ISTEXT(G$5),ISNUMBER(H21)),"#VREDN!",IF(AND(ISBLANK(E$5),ISTEXT(I$5),ISNUMBER(J21)),"#VREDN!",IF(AND(ISBLANK(E$5),ISTEXT(K$5),ISNUMBER(L21)),"#VREDN!",IF(AND(ISBLANK(E$5),ISTEXT(M$5),ISNUMBER(N21)),"#VREDN!",IF(AND(ISBLANK(E$5),ISTEXT(O$5),ISNUMBER(P21)),"#VREDN!",IF(ISNUMBER($E$5),"#VREDN!"," ")))))))))</f>
        <v xml:space="preserve"> </v>
      </c>
      <c r="R21" s="14" t="str">
        <f>IF(ISERROR(Q21),"napaka",IF(Q21="#VREDN!","napaka",Q21))</f>
        <v xml:space="preserve"> </v>
      </c>
    </row>
    <row r="22" spans="1:18" s="31" customFormat="1" ht="20.100000000000001" customHeight="1" x14ac:dyDescent="0.25">
      <c r="A22" s="9" t="s">
        <v>13</v>
      </c>
      <c r="B22" s="90" t="s">
        <v>34</v>
      </c>
      <c r="C22" s="91"/>
      <c r="D22" s="92"/>
      <c r="E22" s="10">
        <f>IF(G22+I22+O22+K22+M22&lt;=100%,100%-G22-I22-O22-K22-M22,"#VREDN!")</f>
        <v>1</v>
      </c>
      <c r="F22" s="10" t="str">
        <f t="shared" si="2"/>
        <v xml:space="preserve"> </v>
      </c>
      <c r="G22" s="10">
        <f>IF(AND(ISTEXT(G$5),ISNUMBER(H22),H22&gt;=0),ROUND(H22,4),IF(AND(ISTEXT(G$5),ISBLANK(H$9),ISBLANK(H$10),ISBLANK(H$11),ISBLANK(H$12),ISBLANK(H$15),ISBLANK(H$16),ISBLANK(H$17),ISBLANK(H$18),ISBLANK(H$21),ISBLANK(H$22),ISBLANK(H$23),ISBLANK(H$24),ISBLANK(H$26),ISBLANK(H$28),ISBLANK(H$29)),"#VREDN!",IF(AND(ISBLANK(G$5),ISNUMBER(H22)),"#VREDN!",IF(H22&lt;0,"#VREDN!",IF(ISTEXT(H22),"#VREDN!",IF(ISNUMBER(G$5),"#VREDN!",0))))))</f>
        <v>0</v>
      </c>
      <c r="H22" s="11"/>
      <c r="I22" s="10">
        <f>IF(AND(ISTEXT(I$5),ISNUMBER(J22),J22&gt;=0),ROUND(J22,4),IF(AND(ISTEXT(I$5),ISBLANK(J$9),ISBLANK(J$10),ISBLANK(J$11),ISBLANK(J$12),ISBLANK(J$15),ISBLANK(J$16),ISBLANK(J$17),ISBLANK(J$18),ISBLANK(J$21),ISBLANK(J$22),ISBLANK(J$23),ISBLANK(J$24),ISBLANK(J$26),ISBLANK(J$28),ISBLANK(J$29)),"#VREDN!",IF(AND(ISBLANK(I$5),ISNUMBER(J22)),"#VREDN!",IF(J22&lt;0,"#VREDN!",IF(ISTEXT(J22),"#VREDN!",IF(ISNUMBER(I$5),"#VREDN!",0))))))</f>
        <v>0</v>
      </c>
      <c r="J22" s="11"/>
      <c r="K22" s="10">
        <f>IF(AND(ISTEXT(K$5),ISNUMBER(L22),L22&gt;=0),ROUND(L22,4),IF(AND(ISTEXT(K$5),ISBLANK(L$9),ISBLANK(L$10),ISBLANK(L$11),ISBLANK(L$12),ISBLANK(L$15),ISBLANK(L$16),ISBLANK(L$17),ISBLANK(L$18),ISBLANK(L$21),ISBLANK(L$22),ISBLANK(L$23),ISBLANK(L$24),ISBLANK(L$26),ISBLANK(L$28),ISBLANK(L$29)),"#VREDN!",IF(AND(ISBLANK(K$5),ISNUMBER(L22)),"#VREDN!",IF(L22&lt;0,"#VREDN!",IF(ISTEXT(L22),"#VREDN!",IF(ISNUMBER(K$5),"#VREDN!",0))))))</f>
        <v>0</v>
      </c>
      <c r="L22" s="11"/>
      <c r="M22" s="10">
        <f>IF(AND(ISTEXT(M$5),ISNUMBER(N22),N22&gt;=0),ROUND(N22,4),IF(AND(ISTEXT(M$5),ISBLANK(N$9),ISBLANK(N$10),ISBLANK(N$11),ISBLANK(N$12),ISBLANK(N$15),ISBLANK(N$16),ISBLANK(N$17),ISBLANK(N$18),ISBLANK(N$21),ISBLANK(N$22),ISBLANK(N$23),ISBLANK(N$24),ISBLANK(N$26),ISBLANK(N$28),ISBLANK(N$29)),"#VREDN!",IF(AND(ISBLANK(M$5),ISNUMBER(N22)),"#VREDN!",IF(N22&lt;0,"#VREDN!",IF(ISTEXT(N22),"#VREDN!",IF(ISNUMBER(M$5),"#VREDN!",0))))))</f>
        <v>0</v>
      </c>
      <c r="N22" s="11"/>
      <c r="O22" s="10">
        <f>IF(AND(ISTEXT(O$5),ISNUMBER(P22),P22&gt;=0),ROUND(P22,4),IF(AND(ISTEXT(O$5),ISBLANK(P$9),ISBLANK(P$10),ISBLANK(P$11),ISBLANK(P$12),ISBLANK(P$15),ISBLANK(P$16),ISBLANK(P$17),ISBLANK(P$18),ISBLANK(P$21),ISBLANK(P$22),ISBLANK(P$23),ISBLANK(P$24),ISBLANK(P$26),ISBLANK(P$28),ISBLANK(P$29)),"#VREDN!",IF(AND(ISBLANK(O$5),ISNUMBER(P22)),"#VREDN!",IF(P22&lt;0,"#VREDN!",IF(ISTEXT(P22),"#VREDN!",IF(ISNUMBER(O$5),"#VREDN!",0))))))</f>
        <v>0</v>
      </c>
      <c r="P22" s="11"/>
      <c r="Q22" s="13" t="str">
        <f>IF(ISTEXT(E$5),F22+G22+I22+K22+M22+O22,IF(E22&lt;0,"#VREDN!",IF(AND(ISBLANK(E$5),ISNUMBER(F22)),"#VREDN!",IF(AND(ISBLANK(E$5),ISTEXT(G$5),ISNUMBER(H22)),"#VREDN!",IF(AND(ISBLANK(E$5),ISTEXT(I$5),ISNUMBER(J22)),"#VREDN!",IF(AND(ISBLANK(E$5),ISTEXT(K$5),ISNUMBER(L22)),"#VREDN!",IF(AND(ISBLANK(E$5),ISTEXT(M$5),ISNUMBER(N22)),"#VREDN!",IF(AND(ISBLANK(E$5),ISTEXT(O$5),ISNUMBER(P22)),"#VREDN!",IF(ISNUMBER($E$5),"#VREDN!"," ")))))))))</f>
        <v xml:space="preserve"> </v>
      </c>
      <c r="R22" s="14" t="str">
        <f>IF(ISERROR(Q22),"napaka",IF(Q22="#VREDN!","napaka",Q22))</f>
        <v xml:space="preserve"> </v>
      </c>
    </row>
    <row r="23" spans="1:18" s="2" customFormat="1" ht="20.100000000000001" customHeight="1" x14ac:dyDescent="0.25">
      <c r="A23" s="36" t="s">
        <v>14</v>
      </c>
      <c r="B23" s="87" t="s">
        <v>35</v>
      </c>
      <c r="C23" s="88"/>
      <c r="D23" s="89"/>
      <c r="E23" s="10">
        <f>IF(G23+I23+O23+K23+M23&lt;=100%,100%-G23-I23-O23-K23-M23,"#VREDN!")</f>
        <v>1</v>
      </c>
      <c r="F23" s="10" t="str">
        <f t="shared" si="2"/>
        <v xml:space="preserve"> </v>
      </c>
      <c r="G23" s="10">
        <f>IF(AND(ISTEXT(G$5),ISNUMBER(H23),H23&gt;=0),ROUND(H23,4),IF(AND(ISTEXT(G$5),ISBLANK(H$9),ISBLANK(H$10),ISBLANK(H$11),ISBLANK(H$12),ISBLANK(H$15),ISBLANK(H$16),ISBLANK(H$17),ISBLANK(H$18),ISBLANK(H$21),ISBLANK(H$22),ISBLANK(H$23),ISBLANK(H$24),ISBLANK(H$26),ISBLANK(H$28),ISBLANK(H$29)),"#VREDN!",IF(AND(ISBLANK(G$5),ISNUMBER(H23)),"#VREDN!",IF(H23&lt;0,"#VREDN!",IF(ISTEXT(H23),"#VREDN!",IF(ISNUMBER(G$5),"#VREDN!",0))))))</f>
        <v>0</v>
      </c>
      <c r="H23" s="11"/>
      <c r="I23" s="10">
        <f>IF(AND(ISTEXT(I$5),ISNUMBER(J23),J23&gt;=0),ROUND(J23,4),IF(AND(ISTEXT(I$5),ISBLANK(J$9),ISBLANK(J$10),ISBLANK(J$11),ISBLANK(J$12),ISBLANK(J$15),ISBLANK(J$16),ISBLANK(J$17),ISBLANK(J$18),ISBLANK(J$21),ISBLANK(J$22),ISBLANK(J$23),ISBLANK(J$24),ISBLANK(J$26),ISBLANK(J$28),ISBLANK(J$29)),"#VREDN!",IF(AND(ISBLANK(I$5),ISNUMBER(J23)),"#VREDN!",IF(J23&lt;0,"#VREDN!",IF(ISTEXT(J23),"#VREDN!",IF(ISNUMBER(I$5),"#VREDN!",0))))))</f>
        <v>0</v>
      </c>
      <c r="J23" s="11"/>
      <c r="K23" s="10">
        <f>IF(AND(ISTEXT(K$5),ISNUMBER(L23),L23&gt;=0),ROUND(L23,4),IF(AND(ISTEXT(K$5),ISBLANK(L$9),ISBLANK(L$10),ISBLANK(L$11),ISBLANK(L$12),ISBLANK(L$15),ISBLANK(L$16),ISBLANK(L$17),ISBLANK(L$18),ISBLANK(L$21),ISBLANK(L$22),ISBLANK(L$23),ISBLANK(L$24),ISBLANK(L$26),ISBLANK(L$28),ISBLANK(L$29)),"#VREDN!",IF(AND(ISBLANK(K$5),ISNUMBER(L23)),"#VREDN!",IF(L23&lt;0,"#VREDN!",IF(ISTEXT(L23),"#VREDN!",IF(ISNUMBER(K$5),"#VREDN!",0))))))</f>
        <v>0</v>
      </c>
      <c r="L23" s="11"/>
      <c r="M23" s="10">
        <f>IF(AND(ISTEXT(M$5),ISNUMBER(N23),N23&gt;=0),ROUND(N23,4),IF(AND(ISTEXT(M$5),ISBLANK(N$9),ISBLANK(N$10),ISBLANK(N$11),ISBLANK(N$12),ISBLANK(N$15),ISBLANK(N$16),ISBLANK(N$17),ISBLANK(N$18),ISBLANK(N$21),ISBLANK(N$22),ISBLANK(N$23),ISBLANK(N$24),ISBLANK(N$26),ISBLANK(N$28),ISBLANK(N$29)),"#VREDN!",IF(AND(ISBLANK(M$5),ISNUMBER(N23)),"#VREDN!",IF(N23&lt;0,"#VREDN!",IF(ISTEXT(N23),"#VREDN!",IF(ISNUMBER(M$5),"#VREDN!",0))))))</f>
        <v>0</v>
      </c>
      <c r="N23" s="11"/>
      <c r="O23" s="10">
        <f>IF(AND(ISTEXT(O$5),ISNUMBER(P23),P23&gt;=0),ROUND(P23,4),IF(AND(ISTEXT(O$5),ISBLANK(P$9),ISBLANK(P$10),ISBLANK(P$11),ISBLANK(P$12),ISBLANK(P$15),ISBLANK(P$16),ISBLANK(P$17),ISBLANK(P$18),ISBLANK(P$21),ISBLANK(P$22),ISBLANK(P$23),ISBLANK(P$24),ISBLANK(P$26),ISBLANK(P$28),ISBLANK(P$29)),"#VREDN!",IF(AND(ISBLANK(O$5),ISNUMBER(P23)),"#VREDN!",IF(P23&lt;0,"#VREDN!",IF(ISTEXT(P23),"#VREDN!",IF(ISNUMBER(O$5),"#VREDN!",0))))))</f>
        <v>0</v>
      </c>
      <c r="P23" s="11"/>
      <c r="Q23" s="13" t="str">
        <f>IF(ISTEXT(E$5),F23+G23+I23+K23+M23+O23,IF(E23&lt;0,"#VREDN!",IF(AND(ISBLANK(E$5),ISNUMBER(F23)),"#VREDN!",IF(AND(ISBLANK(E$5),ISTEXT(G$5),ISNUMBER(H23)),"#VREDN!",IF(AND(ISBLANK(E$5),ISTEXT(I$5),ISNUMBER(J23)),"#VREDN!",IF(AND(ISBLANK(E$5),ISTEXT(K$5),ISNUMBER(L23)),"#VREDN!",IF(AND(ISBLANK(E$5),ISTEXT(M$5),ISNUMBER(N23)),"#VREDN!",IF(AND(ISBLANK(E$5),ISTEXT(O$5),ISNUMBER(P23)),"#VREDN!",IF(ISNUMBER($E$5),"#VREDN!"," ")))))))))</f>
        <v xml:space="preserve"> </v>
      </c>
      <c r="R23" s="14" t="str">
        <f>IF(ISERROR(Q23),"napaka",IF(Q23="#VREDN!","napaka",Q23))</f>
        <v xml:space="preserve"> </v>
      </c>
    </row>
    <row r="24" spans="1:18" s="2" customFormat="1" ht="20.100000000000001" customHeight="1" x14ac:dyDescent="0.25">
      <c r="A24" s="36" t="s">
        <v>18</v>
      </c>
      <c r="B24" s="87" t="s">
        <v>36</v>
      </c>
      <c r="C24" s="88"/>
      <c r="D24" s="89"/>
      <c r="E24" s="10">
        <f>IF(G24+I24+O24+K24+M24&lt;=100%,100%-G24-I24-O24-K24-M24,"#VREDN!")</f>
        <v>1</v>
      </c>
      <c r="F24" s="10" t="str">
        <f t="shared" si="2"/>
        <v xml:space="preserve"> </v>
      </c>
      <c r="G24" s="10">
        <f>IF(AND(ISTEXT(G$5),ISNUMBER(H24),H24&gt;=0),ROUND(H24,4),IF(AND(ISTEXT(G$5),ISBLANK(H$9),ISBLANK(H$10),ISBLANK(H$11),ISBLANK(H$12),ISBLANK(H$15),ISBLANK(H$16),ISBLANK(H$17),ISBLANK(H$18),ISBLANK(H$21),ISBLANK(H$22),ISBLANK(H$23),ISBLANK(H$24),ISBLANK(H$26),ISBLANK(H$28),ISBLANK(H$29)),"#VREDN!",IF(AND(ISBLANK(G$5),ISNUMBER(H24)),"#VREDN!",IF(H24&lt;0,"#VREDN!",IF(ISTEXT(H24),"#VREDN!",IF(ISNUMBER(G$5),"#VREDN!",0))))))</f>
        <v>0</v>
      </c>
      <c r="H24" s="11"/>
      <c r="I24" s="10">
        <f>IF(AND(ISTEXT(I$5),ISNUMBER(J24),J24&gt;=0),ROUND(J24,4),IF(AND(ISTEXT(I$5),ISBLANK(J$9),ISBLANK(J$10),ISBLANK(J$11),ISBLANK(J$12),ISBLANK(J$15),ISBLANK(J$16),ISBLANK(J$17),ISBLANK(J$18),ISBLANK(J$21),ISBLANK(J$22),ISBLANK(J$23),ISBLANK(J$24),ISBLANK(J$26),ISBLANK(J$28),ISBLANK(J$29)),"#VREDN!",IF(AND(ISBLANK(I$5),ISNUMBER(J24)),"#VREDN!",IF(J24&lt;0,"#VREDN!",IF(ISTEXT(J24),"#VREDN!",IF(ISNUMBER(I$5),"#VREDN!",0))))))</f>
        <v>0</v>
      </c>
      <c r="J24" s="11"/>
      <c r="K24" s="10">
        <f>IF(AND(ISTEXT(K$5),ISNUMBER(L24),L24&gt;=0),ROUND(L24,4),IF(AND(ISTEXT(K$5),ISBLANK(L$9),ISBLANK(L$10),ISBLANK(L$11),ISBLANK(L$12),ISBLANK(L$15),ISBLANK(L$16),ISBLANK(L$17),ISBLANK(L$18),ISBLANK(L$21),ISBLANK(L$22),ISBLANK(L$23),ISBLANK(L$24),ISBLANK(L$26),ISBLANK(L$28),ISBLANK(L$29)),"#VREDN!",IF(AND(ISBLANK(K$5),ISNUMBER(L24)),"#VREDN!",IF(L24&lt;0,"#VREDN!",IF(ISTEXT(L24),"#VREDN!",IF(ISNUMBER(K$5),"#VREDN!",0))))))</f>
        <v>0</v>
      </c>
      <c r="L24" s="11"/>
      <c r="M24" s="10">
        <f>IF(AND(ISTEXT(M$5),ISNUMBER(N24),N24&gt;=0),ROUND(N24,4),IF(AND(ISTEXT(M$5),ISBLANK(N$9),ISBLANK(N$10),ISBLANK(N$11),ISBLANK(N$12),ISBLANK(N$15),ISBLANK(N$16),ISBLANK(N$17),ISBLANK(N$18),ISBLANK(N$21),ISBLANK(N$22),ISBLANK(N$23),ISBLANK(N$24),ISBLANK(N$26),ISBLANK(N$28),ISBLANK(N$29)),"#VREDN!",IF(AND(ISBLANK(M$5),ISNUMBER(N24)),"#VREDN!",IF(N24&lt;0,"#VREDN!",IF(ISTEXT(N24),"#VREDN!",IF(ISNUMBER(M$5),"#VREDN!",0))))))</f>
        <v>0</v>
      </c>
      <c r="N24" s="11"/>
      <c r="O24" s="10">
        <f>IF(AND(ISTEXT(O$5),ISNUMBER(P24),P24&gt;=0),ROUND(P24,4),IF(AND(ISTEXT(O$5),ISBLANK(P$9),ISBLANK(P$10),ISBLANK(P$11),ISBLANK(P$12),ISBLANK(P$15),ISBLANK(P$16),ISBLANK(P$17),ISBLANK(P$18),ISBLANK(P$21),ISBLANK(P$22),ISBLANK(P$23),ISBLANK(P$24),ISBLANK(P$26),ISBLANK(P$28),ISBLANK(P$29)),"#VREDN!",IF(AND(ISBLANK(O$5),ISNUMBER(P24)),"#VREDN!",IF(P24&lt;0,"#VREDN!",IF(ISTEXT(P24),"#VREDN!",IF(ISNUMBER(O$5),"#VREDN!",0))))))</f>
        <v>0</v>
      </c>
      <c r="P24" s="11"/>
      <c r="Q24" s="13" t="str">
        <f>IF(ISTEXT(E$5),F24+G24+I24+K24+M24+O24,IF(E24&lt;0,"#VREDN!",IF(AND(ISBLANK(E$5),ISNUMBER(F24)),"#VREDN!",IF(AND(ISBLANK(E$5),ISTEXT(G$5),ISNUMBER(H24)),"#VREDN!",IF(AND(ISBLANK(E$5),ISTEXT(I$5),ISNUMBER(J24)),"#VREDN!",IF(AND(ISBLANK(E$5),ISTEXT(K$5),ISNUMBER(L24)),"#VREDN!",IF(AND(ISBLANK(E$5),ISTEXT(M$5),ISNUMBER(N24)),"#VREDN!",IF(AND(ISBLANK(E$5),ISTEXT(O$5),ISNUMBER(P24)),"#VREDN!",IF(ISNUMBER($E$5),"#VREDN!"," ")))))))))</f>
        <v xml:space="preserve"> </v>
      </c>
      <c r="R24" s="14" t="str">
        <f>IF(ISERROR(Q24),"napaka",IF(Q24="#VREDN!","napaka",Q24))</f>
        <v xml:space="preserve"> </v>
      </c>
    </row>
    <row r="25" spans="1:18" s="31" customFormat="1" ht="20.100000000000001" customHeight="1" x14ac:dyDescent="0.25">
      <c r="A25" s="28" t="s">
        <v>47</v>
      </c>
      <c r="B25" s="93" t="s">
        <v>48</v>
      </c>
      <c r="C25" s="94"/>
      <c r="D25" s="94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12"/>
    </row>
    <row r="26" spans="1:18" s="2" customFormat="1" ht="20.100000000000001" customHeight="1" x14ac:dyDescent="0.25">
      <c r="A26" s="36" t="s">
        <v>11</v>
      </c>
      <c r="B26" s="87" t="s">
        <v>35</v>
      </c>
      <c r="C26" s="88"/>
      <c r="D26" s="89"/>
      <c r="E26" s="10">
        <f>IF(G26+I26+O26+K26+M26&lt;=100%,100%-G26-I26-O26-K26-M26,"#VREDN!")</f>
        <v>1</v>
      </c>
      <c r="F26" s="10" t="str">
        <f t="shared" si="2"/>
        <v xml:space="preserve"> </v>
      </c>
      <c r="G26" s="10">
        <f>IF(AND(ISTEXT(G$5),ISNUMBER(H26),H26&gt;=0),ROUND(H26,4),IF(AND(ISTEXT(G$5),ISBLANK(H$9),ISBLANK(H$10),ISBLANK(H$11),ISBLANK(H$12),ISBLANK(H$15),ISBLANK(H$16),ISBLANK(H$17),ISBLANK(H$18),ISBLANK(H$21),ISBLANK(H$22),ISBLANK(H$23),ISBLANK(H$24),ISBLANK(H$26),ISBLANK(H$28),ISBLANK(H$29)),"#VREDN!",IF(AND(ISBLANK(G$5),ISNUMBER(H26)),"#VREDN!",IF(H26&lt;0,"#VREDN!",IF(ISTEXT(H26),"#VREDN!",IF(ISNUMBER(G$5),"#VREDN!",0))))))</f>
        <v>0</v>
      </c>
      <c r="H26" s="11"/>
      <c r="I26" s="10">
        <f>IF(AND(ISTEXT(I$5),ISNUMBER(J26),J26&gt;=0),ROUND(J26,4),IF(AND(ISTEXT(I$5),ISBLANK(J$9),ISBLANK(J$10),ISBLANK(J$11),ISBLANK(J$12),ISBLANK(J$15),ISBLANK(J$16),ISBLANK(J$17),ISBLANK(J$18),ISBLANK(J$21),ISBLANK(J$22),ISBLANK(J$23),ISBLANK(J$24),ISBLANK(J$26),ISBLANK(J$28),ISBLANK(J$29)),"#VREDN!",IF(AND(ISBLANK(I$5),ISNUMBER(J26)),"#VREDN!",IF(J26&lt;0,"#VREDN!",IF(ISTEXT(J26),"#VREDN!",IF(ISNUMBER(I$5),"#VREDN!",0))))))</f>
        <v>0</v>
      </c>
      <c r="J26" s="11"/>
      <c r="K26" s="10">
        <f>IF(AND(ISTEXT(K$5),ISNUMBER(L26),L26&gt;=0),ROUND(L26,4),IF(AND(ISTEXT(K$5),ISBLANK(L$9),ISBLANK(L$10),ISBLANK(L$11),ISBLANK(L$12),ISBLANK(L$15),ISBLANK(L$16),ISBLANK(L$17),ISBLANK(L$18),ISBLANK(L$21),ISBLANK(L$22),ISBLANK(L$23),ISBLANK(L$24),ISBLANK(L$26),ISBLANK(L$28),ISBLANK(L$29)),"#VREDN!",IF(AND(ISBLANK(K$5),ISNUMBER(L26)),"#VREDN!",IF(L26&lt;0,"#VREDN!",IF(ISTEXT(L26),"#VREDN!",IF(ISNUMBER(K$5),"#VREDN!",0))))))</f>
        <v>0</v>
      </c>
      <c r="L26" s="11"/>
      <c r="M26" s="10">
        <f>IF(AND(ISTEXT(M$5),ISNUMBER(N26),N26&gt;=0),ROUND(N26,4),IF(AND(ISTEXT(M$5),ISBLANK(N$9),ISBLANK(N$10),ISBLANK(N$11),ISBLANK(N$12),ISBLANK(N$15),ISBLANK(N$16),ISBLANK(N$17),ISBLANK(N$18),ISBLANK(N$21),ISBLANK(N$22),ISBLANK(N$23),ISBLANK(N$24),ISBLANK(N$26),ISBLANK(N$28),ISBLANK(N$29)),"#VREDN!",IF(AND(ISBLANK(M$5),ISNUMBER(N26)),"#VREDN!",IF(N26&lt;0,"#VREDN!",IF(ISTEXT(N26),"#VREDN!",IF(ISNUMBER(M$5),"#VREDN!",0))))))</f>
        <v>0</v>
      </c>
      <c r="N26" s="11"/>
      <c r="O26" s="10">
        <f>IF(AND(ISTEXT(O$5),ISNUMBER(P26),P26&gt;=0),ROUND(P26,4),IF(AND(ISTEXT(O$5),ISBLANK(P$9),ISBLANK(P$10),ISBLANK(P$11),ISBLANK(P$12),ISBLANK(P$15),ISBLANK(P$16),ISBLANK(P$17),ISBLANK(P$18),ISBLANK(P$21),ISBLANK(P$22),ISBLANK(P$23),ISBLANK(P$24),ISBLANK(P$26),ISBLANK(P$28),ISBLANK(P$29)),"#VREDN!",IF(AND(ISBLANK(O$5),ISNUMBER(P26)),"#VREDN!",IF(P26&lt;0,"#VREDN!",IF(ISTEXT(P26),"#VREDN!",IF(ISNUMBER(O$5),"#VREDN!",0))))))</f>
        <v>0</v>
      </c>
      <c r="P26" s="11"/>
      <c r="Q26" s="13" t="str">
        <f>IF(ISTEXT(E$5),F26+G26+I26+K26+M26+O26,IF(E26&lt;0,"#VREDN!",IF(AND(ISBLANK(E$5),ISNUMBER(F26)),"#VREDN!",IF(AND(ISBLANK(E$5),ISTEXT(G$5),ISNUMBER(H26)),"#VREDN!",IF(AND(ISBLANK(E$5),ISTEXT(I$5),ISNUMBER(J26)),"#VREDN!",IF(AND(ISBLANK(E$5),ISTEXT(K$5),ISNUMBER(L26)),"#VREDN!",IF(AND(ISBLANK(E$5),ISTEXT(M$5),ISNUMBER(N26)),"#VREDN!",IF(AND(ISBLANK(E$5),ISTEXT(O$5),ISNUMBER(P26)),"#VREDN!",IF(ISNUMBER($E$5),"#VREDN!"," ")))))))))</f>
        <v xml:space="preserve"> </v>
      </c>
      <c r="R26" s="14" t="str">
        <f>IF(ISERROR(Q26),"napaka",IF(Q26="#VREDN!","napaka",Q26))</f>
        <v xml:space="preserve"> </v>
      </c>
    </row>
    <row r="27" spans="1:18" s="31" customFormat="1" ht="20.100000000000001" customHeight="1" x14ac:dyDescent="0.25">
      <c r="A27" s="28" t="s">
        <v>78</v>
      </c>
      <c r="B27" s="93" t="s">
        <v>77</v>
      </c>
      <c r="C27" s="94"/>
      <c r="D27" s="94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12"/>
    </row>
    <row r="28" spans="1:18" s="2" customFormat="1" ht="20.100000000000001" customHeight="1" x14ac:dyDescent="0.25">
      <c r="A28" s="36" t="s">
        <v>11</v>
      </c>
      <c r="B28" s="87" t="s">
        <v>69</v>
      </c>
      <c r="C28" s="88"/>
      <c r="D28" s="89"/>
      <c r="E28" s="10">
        <f>IF(AND(G28+I28+K28+M28+O28&lt;=100%,K28+M28+O28&lt;100%),100%-G28-I28-O28-K28-M28,"#VREDN!")</f>
        <v>1</v>
      </c>
      <c r="F28" s="10" t="str">
        <f t="shared" ref="F28:F29" si="3">IF(ISTEXT(E$5),E28," ")</f>
        <v xml:space="preserve"> </v>
      </c>
      <c r="G28" s="10">
        <f>IF(AND(ISTEXT(G$5),ISNUMBER(H28),H28&gt;=0),ROUND(H28,4),IF(AND(ISTEXT(G$5),ISBLANK(H$9),ISBLANK(H$10),ISBLANK(H$11),ISBLANK(H$12),ISBLANK(H$15),ISBLANK(H$16),ISBLANK(H$17),ISBLANK(H$18),ISBLANK(H$21),ISBLANK(H$22),ISBLANK(H$23),ISBLANK(H$24),ISBLANK(H$26),ISBLANK(H$28),ISBLANK(H$29)),"#VREDN!",IF(AND(ISBLANK(G$5),ISNUMBER(H28)),"#VREDN!",IF(H28&lt;0,"#VREDN!",IF(ISTEXT(H28),"#VREDN!",IF(ISNUMBER(G$5),"#VREDN!",0))))))</f>
        <v>0</v>
      </c>
      <c r="H28" s="11"/>
      <c r="I28" s="10">
        <f>IF(AND(ISTEXT(I$5),ISNUMBER(J28),J28&gt;=0),ROUND(J28,4),IF(AND(ISTEXT(I$5),ISBLANK(J$9),ISBLANK(J$10),ISBLANK(J$11),ISBLANK(J$12),ISBLANK(J$15),ISBLANK(J$16),ISBLANK(J$17),ISBLANK(J$18),ISBLANK(J$21),ISBLANK(J$22),ISBLANK(J$23),ISBLANK(J$24),ISBLANK(J$26),ISBLANK(J$28),ISBLANK(J$29)),"#VREDN!",IF(AND(ISBLANK(I$5),ISNUMBER(J28)),"#VREDN!",IF(J28&lt;0,"#VREDN!",IF(ISTEXT(J28),"#VREDN!",IF(ISNUMBER(I$5),"#VREDN!",0))))))</f>
        <v>0</v>
      </c>
      <c r="J28" s="11"/>
      <c r="K28" s="10">
        <f>IF(AND(ISTEXT(K$5),ISNUMBER(L28),L28&gt;=0),ROUND(L28,4),IF(AND(ISTEXT(K$5),ISBLANK(L$9),ISBLANK(L$10),ISBLANK(L$11),ISBLANK(L$12),ISBLANK(L$15),ISBLANK(L$16),ISBLANK(L$17),ISBLANK(L$18),ISBLANK(L$21),ISBLANK(L$22),ISBLANK(L$23),ISBLANK(L$24),ISBLANK(L$26),ISBLANK(L$28),ISBLANK(L$29)),"#VREDN!",IF(AND(ISBLANK(K$5),ISNUMBER(L28)),"#VREDN!",IF(L28&lt;0,"#VREDN!",IF(ISTEXT(L28),"#VREDN!",IF(ISNUMBER(K$5),"#VREDN!",0))))))</f>
        <v>0</v>
      </c>
      <c r="L28" s="11"/>
      <c r="M28" s="10">
        <f>IF(AND(ISTEXT(M$5),ISNUMBER(N28),N28&gt;=0),ROUND(N28,4),IF(AND(ISTEXT(M$5),ISBLANK(N$9),ISBLANK(N$10),ISBLANK(N$11),ISBLANK(N$12),ISBLANK(N$15),ISBLANK(N$16),ISBLANK(N$17),ISBLANK(N$18),ISBLANK(N$21),ISBLANK(N$22),ISBLANK(N$23),ISBLANK(N$24),ISBLANK(N$26),ISBLANK(N$28),ISBLANK(N$29)),"#VREDN!",IF(AND(ISBLANK(M$5),ISNUMBER(N28)),"#VREDN!",IF(N28&lt;0,"#VREDN!",IF(ISTEXT(N28),"#VREDN!",IF(ISNUMBER(M$5),"#VREDN!",0))))))</f>
        <v>0</v>
      </c>
      <c r="N28" s="11"/>
      <c r="O28" s="10">
        <f>IF(AND(ISTEXT(O$5),ISNUMBER(P28),P28&gt;=0),ROUND(P28,4),IF(AND(ISTEXT(O$5),ISBLANK(P$9),ISBLANK(P$10),ISBLANK(P$11),ISBLANK(P$12),ISBLANK(P$15),ISBLANK(P$16),ISBLANK(P$17),ISBLANK(P$18),ISBLANK(P$21),ISBLANK(P$22),ISBLANK(P$23),ISBLANK(P$24),ISBLANK(P$26),ISBLANK(P$28),ISBLANK(P$29)),"#VREDN!",IF(AND(ISBLANK(O$5),ISNUMBER(P28)),"#VREDN!",IF(P28&lt;0,"#VREDN!",IF(ISTEXT(P28),"#VREDN!",IF(ISNUMBER(O$5),"#VREDN!",0))))))</f>
        <v>0</v>
      </c>
      <c r="P28" s="11"/>
      <c r="Q28" s="13" t="str">
        <f>IF(ISTEXT(E$5),F28+G28+I28+K28+M28+O28,IF(E28&lt;0,"#VREDN!",IF(AND(ISBLANK(E$5),ISNUMBER(F28)),"#VREDN!",IF(AND(ISBLANK(E$5),ISTEXT(G$5),ISNUMBER(H28)),"#VREDN!",IF(AND(ISBLANK(E$5),ISTEXT(I$5),ISNUMBER(J28)),"#VREDN!",IF(AND(ISBLANK(E$5),ISTEXT(K$5),ISNUMBER(L28)),"#VREDN!",IF(AND(ISBLANK(E$5),ISTEXT(M$5),ISNUMBER(N28)),"#VREDN!",IF(AND(ISBLANK(E$5),ISTEXT(O$5),ISNUMBER(P28)),"#VREDN!",IF(ISNUMBER($E$5),"#VREDN!"," ")))))))))</f>
        <v xml:space="preserve"> </v>
      </c>
      <c r="R28" s="14" t="str">
        <f>IF(ISERROR(Q28),"napaka",IF(Q28="#VREDN!","napaka",Q28))</f>
        <v xml:space="preserve"> </v>
      </c>
    </row>
    <row r="29" spans="1:18" s="31" customFormat="1" ht="20.100000000000001" customHeight="1" x14ac:dyDescent="0.25">
      <c r="A29" s="41">
        <v>2</v>
      </c>
      <c r="B29" s="87" t="s">
        <v>59</v>
      </c>
      <c r="C29" s="89"/>
      <c r="D29" s="35"/>
      <c r="E29" s="10" t="str">
        <f>IF(AND(ISTEXT(D29),G29+I29+O29+K29+M29&lt;=100%),100%-G29-I29-O29-K29-M29,"#VREDN!")</f>
        <v>#VREDN!</v>
      </c>
      <c r="F29" s="10" t="str">
        <f t="shared" si="3"/>
        <v xml:space="preserve"> </v>
      </c>
      <c r="G29" s="10">
        <f>IF(AND(ISTEXT(G$5),ISNUMBER(H29),H29&gt;=0),ROUND(H29,4),IF(AND(ISTEXT(G$5),ISBLANK(H$9),ISBLANK(H$10),ISBLANK(H$11),ISBLANK(H$12),ISBLANK(H$15),ISBLANK(H$16),ISBLANK(H$17),ISBLANK(H$18),ISBLANK(H$21),ISBLANK(H$22),ISBLANK(H$23),ISBLANK(H$24),ISBLANK(H$26),ISBLANK(H$28),ISBLANK(H$29)),"#VREDN!",IF(AND(ISBLANK(G$5),ISNUMBER(H29)),"#VREDN!",IF(H29&lt;0,"#VREDN!",IF(ISTEXT(H29),"#VREDN!",IF(ISNUMBER(G$5),"#VREDN!",0))))))</f>
        <v>0</v>
      </c>
      <c r="H29" s="11"/>
      <c r="I29" s="10">
        <f>IF(AND(ISTEXT(I$5),ISNUMBER(J29),J29&gt;=0),ROUND(J29,4),IF(AND(ISTEXT(I$5),ISBLANK(J$9),ISBLANK(J$10),ISBLANK(J$11),ISBLANK(J$12),ISBLANK(J$15),ISBLANK(J$16),ISBLANK(J$17),ISBLANK(J$18),ISBLANK(J$21),ISBLANK(J$22),ISBLANK(J$23),ISBLANK(J$24),ISBLANK(J$26),ISBLANK(J$28),ISBLANK(J$29)),"#VREDN!",IF(AND(ISBLANK(I$5),ISNUMBER(J29)),"#VREDN!",IF(J29&lt;0,"#VREDN!",IF(ISTEXT(J29),"#VREDN!",IF(ISNUMBER(I$5),"#VREDN!",0))))))</f>
        <v>0</v>
      </c>
      <c r="J29" s="11"/>
      <c r="K29" s="10">
        <f>IF(AND(ISTEXT(K$5),ISNUMBER(L29),L29&gt;=0),ROUND(L29,4),IF(AND(ISTEXT(K$5),ISBLANK(L$9),ISBLANK(L$10),ISBLANK(L$11),ISBLANK(L$12),ISBLANK(L$15),ISBLANK(L$16),ISBLANK(L$17),ISBLANK(L$18),ISBLANK(L$21),ISBLANK(L$22),ISBLANK(L$23),ISBLANK(L$24),ISBLANK(L$26),ISBLANK(L$28),ISBLANK(L$29)),"#VREDN!",IF(AND(ISBLANK(K$5),ISNUMBER(L29)),"#VREDN!",IF(L29&lt;0,"#VREDN!",IF(ISTEXT(L29),"#VREDN!",IF(ISNUMBER(K$5),"#VREDN!",0))))))</f>
        <v>0</v>
      </c>
      <c r="L29" s="11"/>
      <c r="M29" s="10">
        <f>IF(AND(ISTEXT(M$5),ISNUMBER(N29),N29&gt;=0),ROUND(N29,4),IF(AND(ISTEXT(M$5),ISBLANK(N$9),ISBLANK(N$10),ISBLANK(N$11),ISBLANK(N$12),ISBLANK(N$15),ISBLANK(N$16),ISBLANK(N$17),ISBLANK(N$18),ISBLANK(N$21),ISBLANK(N$22),ISBLANK(N$23),ISBLANK(N$24),ISBLANK(N$26),ISBLANK(N$28),ISBLANK(N$29)),"#VREDN!",IF(AND(ISBLANK(M$5),ISNUMBER(N29)),"#VREDN!",IF(N29&lt;0,"#VREDN!",IF(ISTEXT(N29),"#VREDN!",IF(ISNUMBER(M$5),"#VREDN!",0))))))</f>
        <v>0</v>
      </c>
      <c r="N29" s="11"/>
      <c r="O29" s="10">
        <f>IF(AND(ISTEXT(O$5),ISNUMBER(P29),P29&gt;=0),ROUND(P29,4),IF(AND(ISTEXT(O$5),ISBLANK(P$9),ISBLANK(P$10),ISBLANK(P$11),ISBLANK(P$12),ISBLANK(P$15),ISBLANK(P$16),ISBLANK(P$17),ISBLANK(P$18),ISBLANK(P$21),ISBLANK(P$22),ISBLANK(P$23),ISBLANK(P$24),ISBLANK(P$26),ISBLANK(P$28),ISBLANK(P$29)),"#VREDN!",IF(AND(ISBLANK(O$5),ISNUMBER(P29)),"#VREDN!",IF(P29&lt;0,"#VREDN!",IF(ISTEXT(P29),"#VREDN!",IF(ISNUMBER(O$5),"#VREDN!",0))))))</f>
        <v>0</v>
      </c>
      <c r="P29" s="11"/>
      <c r="Q29" s="13" t="str">
        <f>IF(AND(ISTEXT(E$5),ISTEXT(D29),ISNUMBER(F29)),F29+G29+I29+K29+M29+O29,IF(AND(ISBLANK(D29),ISBLANK(H29),ISBLANK(J29),ISBLANK(L29),ISBLANK(N29),ISBLANK(P29))," ","#VREDN!"))</f>
        <v xml:space="preserve"> </v>
      </c>
      <c r="R29" s="14" t="str">
        <f>IF(ISERROR(Q29),"napaka",IF(Q29="#VREDN!","napaka",IF(ISTEXT(D29),Q29," ")))</f>
        <v xml:space="preserve"> </v>
      </c>
    </row>
    <row r="30" spans="1:18" s="31" customFormat="1" ht="39.75" customHeight="1" x14ac:dyDescent="0.25">
      <c r="A30" s="77" t="s">
        <v>42</v>
      </c>
      <c r="B30" s="77"/>
      <c r="C30" s="77"/>
      <c r="D30" s="77"/>
      <c r="E30" s="73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5"/>
    </row>
    <row r="31" spans="1:18" s="31" customFormat="1" ht="15" customHeight="1" x14ac:dyDescent="0.25">
      <c r="A31" s="76"/>
      <c r="B31" s="76"/>
      <c r="C31" s="76"/>
      <c r="D31" s="76"/>
      <c r="E31" s="76"/>
      <c r="F31" s="76"/>
      <c r="G31" s="76"/>
      <c r="H31" s="76"/>
      <c r="I31" s="76"/>
      <c r="J31" s="76"/>
      <c r="K31" s="76"/>
    </row>
    <row r="32" spans="1:18" s="31" customFormat="1" ht="15" customHeight="1" x14ac:dyDescent="0.25">
      <c r="A32" s="76" t="s">
        <v>8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</row>
    <row r="33" spans="1:19" s="31" customFormat="1" ht="15" customHeight="1" x14ac:dyDescent="0.25">
      <c r="A33" s="67" t="s">
        <v>22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</row>
    <row r="34" spans="1:19" s="31" customFormat="1" ht="15" customHeight="1" x14ac:dyDescent="0.25">
      <c r="A34" s="72" t="s">
        <v>31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</row>
    <row r="35" spans="1:19" s="31" customFormat="1" ht="15" customHeight="1" x14ac:dyDescent="0.25">
      <c r="A35" s="67" t="s">
        <v>20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</row>
    <row r="36" spans="1:19" s="31" customFormat="1" ht="15" customHeight="1" x14ac:dyDescent="0.25">
      <c r="A36" s="95" t="s">
        <v>23</v>
      </c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</row>
    <row r="37" spans="1:19" s="31" customFormat="1" ht="15" customHeight="1" x14ac:dyDescent="0.25">
      <c r="A37" s="96" t="s">
        <v>17</v>
      </c>
      <c r="B37" s="96"/>
      <c r="C37" s="32"/>
      <c r="D37" s="34"/>
      <c r="E37" s="34"/>
      <c r="F37" s="34"/>
      <c r="G37" s="34"/>
      <c r="H37" s="34"/>
      <c r="I37" s="34"/>
      <c r="J37" s="34"/>
      <c r="K37" s="34"/>
    </row>
    <row r="38" spans="1:19" s="31" customFormat="1" ht="15" customHeight="1" x14ac:dyDescent="0.25">
      <c r="A38" s="67" t="s">
        <v>60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</row>
    <row r="39" spans="1:19" s="31" customFormat="1" ht="15" customHeight="1" x14ac:dyDescent="0.25">
      <c r="A39" s="67" t="s">
        <v>61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</row>
    <row r="40" spans="1:19" s="31" customFormat="1" ht="15" customHeight="1" x14ac:dyDescent="0.25">
      <c r="A40" s="67" t="s">
        <v>62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</row>
    <row r="41" spans="1:19" s="31" customFormat="1" ht="35.1" customHeight="1" x14ac:dyDescent="0.25">
      <c r="A41" s="72" t="s">
        <v>82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57"/>
    </row>
    <row r="42" spans="1:19" s="31" customFormat="1" ht="20.100000000000001" customHeight="1" x14ac:dyDescent="0.25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</row>
    <row r="43" spans="1:19" s="31" customFormat="1" ht="20.100000000000001" customHeight="1" x14ac:dyDescent="0.25">
      <c r="A43" s="7"/>
      <c r="B43" s="7"/>
      <c r="C43" s="7"/>
      <c r="D43" s="7"/>
      <c r="E43" s="7"/>
      <c r="F43" s="68" t="str">
        <f>IF(OR(R9="napaka",R10="napaka",R11="napaka",R12="napaka",R15="napaka",R16="napaka",R17="napaka",R18="napaka",R21="napaka",R22="napaka",R23="napaka",R24="napaka",R26="napaka",R28="napaka",R29="napaka"),"Razdelitev del ni izpolnjena skladno z naročnikovimi navodili.",IF(AND(R9=100%,R10=100%,R11=100%,R12=100%,R15=100%,R16=100%,R17=100%,R18=100%,R21=100%,R22=100%,R23=100%,R24=100%,R26=100%,R28=100%,OR(ISNONTEXT(A45),ISNONTEXT(A47),ISNONTEXT(P45))),"Vnesite manjkajoče podatke."," "))</f>
        <v xml:space="preserve"> </v>
      </c>
      <c r="G43" s="68"/>
      <c r="H43" s="68"/>
      <c r="I43" s="68"/>
      <c r="J43" s="68"/>
      <c r="K43" s="68"/>
      <c r="L43" s="68"/>
      <c r="M43" s="21"/>
      <c r="N43" s="21"/>
      <c r="O43" s="7"/>
      <c r="P43" s="7"/>
      <c r="Q43" s="7"/>
      <c r="R43" s="7"/>
    </row>
    <row r="44" spans="1:19" s="29" customFormat="1" ht="17.45" customHeight="1" x14ac:dyDescent="0.25">
      <c r="A44" s="61" t="s">
        <v>9</v>
      </c>
      <c r="B44" s="61"/>
      <c r="C44" s="51"/>
      <c r="D44" s="44"/>
      <c r="E44" s="51"/>
      <c r="F44" s="42"/>
      <c r="G44" s="42"/>
      <c r="H44" s="70" t="str">
        <f>IF(F43="Razdelitev del ni izpolnjena skladno z naročnikovimi navodili.","Za prikaz napak vpišite številko 9:"," ")</f>
        <v xml:space="preserve"> </v>
      </c>
      <c r="I44" s="70"/>
      <c r="J44" s="70"/>
      <c r="K44" s="48"/>
      <c r="L44" s="58"/>
      <c r="M44" s="47"/>
      <c r="N44" s="47"/>
      <c r="O44" s="47"/>
      <c r="P44" s="71" t="s">
        <v>83</v>
      </c>
      <c r="Q44" s="71"/>
      <c r="R44" s="71"/>
    </row>
    <row r="45" spans="1:19" s="31" customFormat="1" ht="20.100000000000001" customHeight="1" x14ac:dyDescent="0.25">
      <c r="A45" s="59"/>
      <c r="B45" s="60"/>
      <c r="C45" s="54"/>
      <c r="D45" s="4"/>
      <c r="E45" s="51"/>
      <c r="F45" s="63" t="str">
        <f>IF(AND(ISTEXT(#REF!),F44=" ",OR(ISNONTEXT(A45),ISNONTEXT(A47),ISNONTEXT(P45))),"Vnesite manjkajoče podatke."," ")</f>
        <v xml:space="preserve"> </v>
      </c>
      <c r="G45" s="63"/>
      <c r="H45" s="63"/>
      <c r="I45" s="63"/>
      <c r="J45" s="63"/>
      <c r="K45" s="63"/>
      <c r="L45" s="63"/>
      <c r="M45" s="51"/>
      <c r="N45" s="50"/>
      <c r="O45" s="51"/>
      <c r="P45" s="59"/>
      <c r="Q45" s="64"/>
      <c r="R45" s="60"/>
    </row>
    <row r="46" spans="1:19" s="17" customFormat="1" ht="20.100000000000001" customHeight="1" x14ac:dyDescent="0.25">
      <c r="A46" s="61" t="s">
        <v>10</v>
      </c>
      <c r="B46" s="61"/>
      <c r="C46" s="51"/>
      <c r="D46" s="4"/>
      <c r="E46" s="51"/>
      <c r="F46" s="44"/>
      <c r="G46" s="44"/>
      <c r="H46" s="44"/>
      <c r="I46" s="44"/>
      <c r="J46" s="44"/>
      <c r="K46" s="44"/>
      <c r="L46" s="44"/>
      <c r="M46" s="45"/>
      <c r="N46" s="45"/>
      <c r="O46" s="45"/>
      <c r="P46" s="66" t="s">
        <v>84</v>
      </c>
      <c r="Q46" s="66"/>
      <c r="R46" s="66"/>
    </row>
    <row r="47" spans="1:19" s="17" customFormat="1" ht="20.100000000000001" customHeight="1" x14ac:dyDescent="0.25">
      <c r="A47" s="59"/>
      <c r="B47" s="60"/>
      <c r="C47" s="54"/>
      <c r="D47" s="4"/>
      <c r="E47" s="51"/>
      <c r="F47" s="44"/>
      <c r="G47" s="44"/>
      <c r="H47" s="61"/>
      <c r="I47" s="61"/>
      <c r="J47" s="61"/>
      <c r="K47" s="44"/>
      <c r="L47" s="44"/>
      <c r="M47" s="51"/>
      <c r="N47" s="51"/>
      <c r="O47" s="51"/>
      <c r="P47" s="62"/>
      <c r="Q47" s="62"/>
      <c r="R47" s="62"/>
    </row>
    <row r="48" spans="1:19" x14ac:dyDescent="0.25">
      <c r="C48" s="56"/>
    </row>
    <row r="49" spans="3:3" x14ac:dyDescent="0.25">
      <c r="C49" s="56"/>
    </row>
    <row r="50" spans="3:3" x14ac:dyDescent="0.25">
      <c r="C50" s="56"/>
    </row>
    <row r="88" ht="16.5" customHeight="1" x14ac:dyDescent="0.25"/>
  </sheetData>
  <sheetProtection algorithmName="SHA-512" hashValue="nkcZ7vxMB31d1rFxvvw84MQK36gYg3+MaasM6oGsvXySHtdaqtxuUxQqZsdc+6RnchMWb0bp4Xg52iEM39CHFw==" saltValue="0Pu7XNNgNv3dvtvERpo1zQ==" spinCount="100000" sheet="1" selectLockedCells="1"/>
  <mergeCells count="75">
    <mergeCell ref="A1:B1"/>
    <mergeCell ref="B29:C29"/>
    <mergeCell ref="A41:R41"/>
    <mergeCell ref="B22:D22"/>
    <mergeCell ref="B23:D23"/>
    <mergeCell ref="B24:D24"/>
    <mergeCell ref="B27:D27"/>
    <mergeCell ref="B28:D28"/>
    <mergeCell ref="A30:D30"/>
    <mergeCell ref="E30:R30"/>
    <mergeCell ref="B13:D13"/>
    <mergeCell ref="B14:D14"/>
    <mergeCell ref="B15:D15"/>
    <mergeCell ref="B16:D16"/>
    <mergeCell ref="B17:D17"/>
    <mergeCell ref="B18:D18"/>
    <mergeCell ref="B25:D25"/>
    <mergeCell ref="B26:D26"/>
    <mergeCell ref="B7:D7"/>
    <mergeCell ref="B8:D8"/>
    <mergeCell ref="B9:D9"/>
    <mergeCell ref="B10:D10"/>
    <mergeCell ref="B11:D11"/>
    <mergeCell ref="B12:D12"/>
    <mergeCell ref="B19:D19"/>
    <mergeCell ref="B20:D20"/>
    <mergeCell ref="B21:D21"/>
    <mergeCell ref="K4:L4"/>
    <mergeCell ref="M4:N4"/>
    <mergeCell ref="O4:P4"/>
    <mergeCell ref="Q4:Q6"/>
    <mergeCell ref="R4:R6"/>
    <mergeCell ref="M5:N5"/>
    <mergeCell ref="O5:P5"/>
    <mergeCell ref="M6:N6"/>
    <mergeCell ref="O6:P6"/>
    <mergeCell ref="K6:L6"/>
    <mergeCell ref="B5:D5"/>
    <mergeCell ref="E5:F5"/>
    <mergeCell ref="G5:H5"/>
    <mergeCell ref="I5:J5"/>
    <mergeCell ref="K5:L5"/>
    <mergeCell ref="A34:R34"/>
    <mergeCell ref="A35:R35"/>
    <mergeCell ref="A31:K31"/>
    <mergeCell ref="A2:R2"/>
    <mergeCell ref="A3:R3"/>
    <mergeCell ref="A4:A6"/>
    <mergeCell ref="B4:D4"/>
    <mergeCell ref="E4:F4"/>
    <mergeCell ref="G4:H4"/>
    <mergeCell ref="I4:J4"/>
    <mergeCell ref="A32:R32"/>
    <mergeCell ref="A33:R33"/>
    <mergeCell ref="B6:D6"/>
    <mergeCell ref="E6:F6"/>
    <mergeCell ref="G6:H6"/>
    <mergeCell ref="I6:J6"/>
    <mergeCell ref="A47:B47"/>
    <mergeCell ref="P45:R45"/>
    <mergeCell ref="H44:J44"/>
    <mergeCell ref="F45:L45"/>
    <mergeCell ref="H47:J47"/>
    <mergeCell ref="P47:R47"/>
    <mergeCell ref="A36:R36"/>
    <mergeCell ref="A38:R38"/>
    <mergeCell ref="A39:R39"/>
    <mergeCell ref="A40:R40"/>
    <mergeCell ref="A46:B46"/>
    <mergeCell ref="P46:R46"/>
    <mergeCell ref="A44:B44"/>
    <mergeCell ref="P44:R44"/>
    <mergeCell ref="A37:B37"/>
    <mergeCell ref="A45:B45"/>
    <mergeCell ref="F43:L43"/>
  </mergeCells>
  <conditionalFormatting sqref="A45">
    <cfRule type="expression" dxfId="1495" priority="1654">
      <formula>AND(ISBLANK(A45),$F$43="Vnesite manjkajoče podatke.")</formula>
    </cfRule>
  </conditionalFormatting>
  <conditionalFormatting sqref="A47">
    <cfRule type="expression" dxfId="1494" priority="1651">
      <formula>AND(ISBLANK(A47),$F$43="Vnesite manjkajoče podatke.")</formula>
    </cfRule>
  </conditionalFormatting>
  <conditionalFormatting sqref="P45">
    <cfRule type="expression" dxfId="1493" priority="943">
      <formula>AND(ISBLANK(P45),$F$43="Vnesite manjkajoče podatke.")</formula>
    </cfRule>
  </conditionalFormatting>
  <conditionalFormatting sqref="H9">
    <cfRule type="expression" dxfId="1492" priority="395">
      <formula>AND($L$44=9,ISTEXT(G$5),$R9="napaka",$H9+$J9+$L9+$N9+$P9&gt;=100%)</formula>
    </cfRule>
    <cfRule type="expression" dxfId="1491" priority="396">
      <formula>AND($L$44=9,H9&lt;0)</formula>
    </cfRule>
    <cfRule type="expression" dxfId="1490" priority="397">
      <formula>AND($L$44=9,ISTEXT(H9))</formula>
    </cfRule>
    <cfRule type="expression" dxfId="1489" priority="398">
      <formula>AND($L$44=9,ISTEXT(G$5),G9="#VREDN!")</formula>
    </cfRule>
  </conditionalFormatting>
  <conditionalFormatting sqref="M43:N43">
    <cfRule type="containsErrors" dxfId="1488" priority="394">
      <formula>ISERROR(M43)</formula>
    </cfRule>
  </conditionalFormatting>
  <conditionalFormatting sqref="L44">
    <cfRule type="expression" dxfId="1487" priority="393">
      <formula>H44="Za prikaz napak vpišite številko 9:"</formula>
    </cfRule>
  </conditionalFormatting>
  <conditionalFormatting sqref="H44:J44">
    <cfRule type="expression" dxfId="1486" priority="392">
      <formula>ISBLANK(F43)</formula>
    </cfRule>
  </conditionalFormatting>
  <conditionalFormatting sqref="H10">
    <cfRule type="expression" dxfId="1485" priority="388">
      <formula>AND($L$44=9,ISTEXT(G$5),$R10="napaka",$H10+$J10+$L10+$N10+$P10&gt;=100%)</formula>
    </cfRule>
    <cfRule type="expression" dxfId="1484" priority="389">
      <formula>AND($L$44=9,H10&lt;0)</formula>
    </cfRule>
    <cfRule type="expression" dxfId="1483" priority="390">
      <formula>AND($L$44=9,ISTEXT(H10))</formula>
    </cfRule>
    <cfRule type="expression" dxfId="1482" priority="391">
      <formula>AND($L$44=9,ISTEXT(G$5),G10="#VREDN!")</formula>
    </cfRule>
  </conditionalFormatting>
  <conditionalFormatting sqref="H11">
    <cfRule type="expression" dxfId="1481" priority="384">
      <formula>AND($L$44=9,ISTEXT(G$5),$R11="napaka",$H11+$J11+$L11+$N11+$P11&gt;=100%)</formula>
    </cfRule>
    <cfRule type="expression" dxfId="1480" priority="385">
      <formula>AND($L$44=9,H11&lt;0)</formula>
    </cfRule>
    <cfRule type="expression" dxfId="1479" priority="386">
      <formula>AND($L$44=9,ISTEXT(H11))</formula>
    </cfRule>
    <cfRule type="expression" dxfId="1478" priority="387">
      <formula>AND($L$44=9,ISTEXT(G$5),G11="#VREDN!")</formula>
    </cfRule>
  </conditionalFormatting>
  <conditionalFormatting sqref="H12">
    <cfRule type="expression" dxfId="1477" priority="380">
      <formula>AND($L$44=9,ISTEXT(G$5),$R12="napaka",$H12+$J12+$L12+$N12+$P12&gt;=100%)</formula>
    </cfRule>
    <cfRule type="expression" dxfId="1476" priority="381">
      <formula>AND($L$44=9,H12&lt;0)</formula>
    </cfRule>
    <cfRule type="expression" dxfId="1475" priority="382">
      <formula>AND($L$44=9,ISTEXT(H12))</formula>
    </cfRule>
    <cfRule type="expression" dxfId="1474" priority="383">
      <formula>AND($L$44=9,ISTEXT(G$5),G12="#VREDN!")</formula>
    </cfRule>
  </conditionalFormatting>
  <conditionalFormatting sqref="H15">
    <cfRule type="expression" dxfId="1473" priority="376">
      <formula>AND($L$44=9,ISTEXT(G$5),$R15="napaka",$H15+$J15+$L15+$N15+$P15&gt;=100%)</formula>
    </cfRule>
    <cfRule type="expression" dxfId="1472" priority="377">
      <formula>AND($L$44=9,H15&lt;0)</formula>
    </cfRule>
    <cfRule type="expression" dxfId="1471" priority="378">
      <formula>AND($L$44=9,ISTEXT(H15))</formula>
    </cfRule>
    <cfRule type="expression" dxfId="1470" priority="379">
      <formula>AND($L$44=9,ISTEXT(G$5),G15="#VREDN!")</formula>
    </cfRule>
  </conditionalFormatting>
  <conditionalFormatting sqref="H16">
    <cfRule type="expression" dxfId="1469" priority="372">
      <formula>AND($L$44=9,ISTEXT(G$5),$R16="napaka",$H16+$J16+$L16+$N16+$P16&gt;=100%)</formula>
    </cfRule>
    <cfRule type="expression" dxfId="1468" priority="373">
      <formula>AND($L$44=9,H16&lt;0)</formula>
    </cfRule>
    <cfRule type="expression" dxfId="1467" priority="374">
      <formula>AND($L$44=9,ISTEXT(H16))</formula>
    </cfRule>
    <cfRule type="expression" dxfId="1466" priority="375">
      <formula>AND($L$44=9,ISTEXT(G$5),G16="#VREDN!")</formula>
    </cfRule>
  </conditionalFormatting>
  <conditionalFormatting sqref="H17">
    <cfRule type="expression" dxfId="1465" priority="368">
      <formula>AND($L$44=9,ISTEXT(G$5),$R17="napaka",$H17+$J17+$L17+$N17+$P17&gt;=100%)</formula>
    </cfRule>
    <cfRule type="expression" dxfId="1464" priority="369">
      <formula>AND($L$44=9,H17&lt;0)</formula>
    </cfRule>
    <cfRule type="expression" dxfId="1463" priority="370">
      <formula>AND($L$44=9,ISTEXT(H17))</formula>
    </cfRule>
    <cfRule type="expression" dxfId="1462" priority="371">
      <formula>AND($L$44=9,ISTEXT(G$5),G17="#VREDN!")</formula>
    </cfRule>
  </conditionalFormatting>
  <conditionalFormatting sqref="H18">
    <cfRule type="expression" dxfId="1461" priority="364">
      <formula>AND($L$44=9,ISTEXT(G$5),$R18="napaka",$H18+$J18+$L18+$N18+$P18&gt;=100%)</formula>
    </cfRule>
    <cfRule type="expression" dxfId="1460" priority="365">
      <formula>AND($L$44=9,H18&lt;0)</formula>
    </cfRule>
    <cfRule type="expression" dxfId="1459" priority="366">
      <formula>AND($L$44=9,ISTEXT(H18))</formula>
    </cfRule>
    <cfRule type="expression" dxfId="1458" priority="367">
      <formula>AND($L$44=9,ISTEXT(G$5),G18="#VREDN!")</formula>
    </cfRule>
  </conditionalFormatting>
  <conditionalFormatting sqref="H21">
    <cfRule type="expression" dxfId="1457" priority="360">
      <formula>AND($L$44=9,ISTEXT(G$5),$R21="napaka",$H21+$J21+$L21+$N21+$P21&gt;=100%)</formula>
    </cfRule>
    <cfRule type="expression" dxfId="1456" priority="361">
      <formula>AND($L$44=9,H21&lt;0)</formula>
    </cfRule>
    <cfRule type="expression" dxfId="1455" priority="362">
      <formula>AND($L$44=9,ISTEXT(H21))</formula>
    </cfRule>
    <cfRule type="expression" dxfId="1454" priority="363">
      <formula>AND($L$44=9,ISTEXT(G$5),G21="#VREDN!")</formula>
    </cfRule>
  </conditionalFormatting>
  <conditionalFormatting sqref="H22">
    <cfRule type="expression" dxfId="1453" priority="356">
      <formula>AND($L$44=9,ISTEXT(G$5),$R22="napaka",$H22+$J22+$L22+$N22+$P22&gt;=100%)</formula>
    </cfRule>
    <cfRule type="expression" dxfId="1452" priority="357">
      <formula>AND($L$44=9,H22&lt;0)</formula>
    </cfRule>
    <cfRule type="expression" dxfId="1451" priority="358">
      <formula>AND($L$44=9,ISTEXT(H22))</formula>
    </cfRule>
    <cfRule type="expression" dxfId="1450" priority="359">
      <formula>AND($L$44=9,ISTEXT(G$5),G22="#VREDN!")</formula>
    </cfRule>
  </conditionalFormatting>
  <conditionalFormatting sqref="H23">
    <cfRule type="expression" dxfId="1449" priority="352">
      <formula>AND($L$44=9,ISTEXT(G$5),$R23="napaka",$H23+$J23+$L23+$N23+$P23&gt;=100%)</formula>
    </cfRule>
    <cfRule type="expression" dxfId="1448" priority="353">
      <formula>AND($L$44=9,H23&lt;0)</formula>
    </cfRule>
    <cfRule type="expression" dxfId="1447" priority="354">
      <formula>AND($L$44=9,ISTEXT(H23))</formula>
    </cfRule>
    <cfRule type="expression" dxfId="1446" priority="355">
      <formula>AND($L$44=9,ISTEXT(G$5),G23="#VREDN!")</formula>
    </cfRule>
  </conditionalFormatting>
  <conditionalFormatting sqref="H24">
    <cfRule type="expression" dxfId="1445" priority="348">
      <formula>AND($L$44=9,ISTEXT(G$5),$R24="napaka",$H24+$J24+$L24+$N24+$P24&gt;=100%)</formula>
    </cfRule>
    <cfRule type="expression" dxfId="1444" priority="349">
      <formula>AND($L$44=9,H24&lt;0)</formula>
    </cfRule>
    <cfRule type="expression" dxfId="1443" priority="350">
      <formula>AND($L$44=9,ISTEXT(H24))</formula>
    </cfRule>
    <cfRule type="expression" dxfId="1442" priority="351">
      <formula>AND($L$44=9,ISTEXT(G$5),G24="#VREDN!")</formula>
    </cfRule>
  </conditionalFormatting>
  <conditionalFormatting sqref="H26">
    <cfRule type="expression" dxfId="1441" priority="344">
      <formula>AND($L$44=9,ISTEXT(G$5),$R26="napaka",$H26+$J26+$L26+$N26+$P26&gt;=100%)</formula>
    </cfRule>
    <cfRule type="expression" dxfId="1440" priority="345">
      <formula>AND($L$44=9,H26&lt;0)</formula>
    </cfRule>
    <cfRule type="expression" dxfId="1439" priority="346">
      <formula>AND($L$44=9,ISTEXT(H26))</formula>
    </cfRule>
    <cfRule type="expression" dxfId="1438" priority="347">
      <formula>AND($L$44=9,ISTEXT(G$5),G26="#VREDN!")</formula>
    </cfRule>
  </conditionalFormatting>
  <conditionalFormatting sqref="H28">
    <cfRule type="expression" dxfId="1437" priority="340">
      <formula>AND($L$44=9,ISTEXT(G$5),$R28="napaka",$H28+$J28+$L28+$N28+$P28&gt;=100%)</formula>
    </cfRule>
    <cfRule type="expression" dxfId="1436" priority="341">
      <formula>AND($L$44=9,H28&lt;0)</formula>
    </cfRule>
    <cfRule type="expression" dxfId="1435" priority="342">
      <formula>AND($L$44=9,ISTEXT(H28))</formula>
    </cfRule>
    <cfRule type="expression" dxfId="1434" priority="343">
      <formula>AND($L$44=9,ISTEXT(G$5),G28="#VREDN!")</formula>
    </cfRule>
  </conditionalFormatting>
  <conditionalFormatting sqref="H29">
    <cfRule type="expression" dxfId="1433" priority="335">
      <formula>AND($L$44=9,$R29="napaka",ISTEXT($D29),$F29&lt;=100%)</formula>
    </cfRule>
    <cfRule type="expression" dxfId="1432" priority="336">
      <formula>AND($L$44=9,$R29="napaka",ISTEXT($D29),ISBLANK($H29),ISBLANK($J29),ISBLANK($L29),ISBLANK($N29),ISBLANK($P29))</formula>
    </cfRule>
    <cfRule type="expression" dxfId="1431" priority="337">
      <formula>AND($L$44=9,$R29="napaka",ISTEXT(G$5),ISTEXT($D29),$H29+$J29+$L29+$N29+$P29&gt;100%)</formula>
    </cfRule>
    <cfRule type="expression" dxfId="1430" priority="338">
      <formula>AND($L$44=9,H29&lt;0)</formula>
    </cfRule>
    <cfRule type="expression" dxfId="1429" priority="339">
      <formula>AND($L$44=9,ISTEXT(H29))</formula>
    </cfRule>
  </conditionalFormatting>
  <conditionalFormatting sqref="J9">
    <cfRule type="expression" dxfId="1428" priority="331">
      <formula>AND($L$44=9,ISTEXT(I$5),$R9="napaka",$H9+$J9+$L9+$N9+$P9&gt;=100%)</formula>
    </cfRule>
    <cfRule type="expression" dxfId="1427" priority="332">
      <formula>AND($L$44=9,J9&lt;0)</formula>
    </cfRule>
    <cfRule type="expression" dxfId="1426" priority="333">
      <formula>AND($L$44=9,ISTEXT(J9))</formula>
    </cfRule>
    <cfRule type="expression" dxfId="1425" priority="334">
      <formula>AND($L$44=9,ISTEXT(I$5),I9="#VREDN!")</formula>
    </cfRule>
  </conditionalFormatting>
  <conditionalFormatting sqref="J10">
    <cfRule type="expression" dxfId="1424" priority="327">
      <formula>AND($L$44=9,ISTEXT(I$5),$R10="napaka",$H10+$J10+$L10+$N10+$P10&gt;=100%)</formula>
    </cfRule>
    <cfRule type="expression" dxfId="1423" priority="328">
      <formula>AND($L$44=9,J10&lt;0)</formula>
    </cfRule>
    <cfRule type="expression" dxfId="1422" priority="329">
      <formula>AND($L$44=9,ISTEXT(J10))</formula>
    </cfRule>
    <cfRule type="expression" dxfId="1421" priority="330">
      <formula>AND($L$44=9,ISTEXT(I$5),I10="#VREDN!")</formula>
    </cfRule>
  </conditionalFormatting>
  <conditionalFormatting sqref="J11">
    <cfRule type="expression" dxfId="1420" priority="323">
      <formula>AND($L$44=9,ISTEXT(I$5),$R11="napaka",$H11+$J11+$L11+$N11+$P11&gt;=100%)</formula>
    </cfRule>
    <cfRule type="expression" dxfId="1419" priority="324">
      <formula>AND($L$44=9,J11&lt;0)</formula>
    </cfRule>
    <cfRule type="expression" dxfId="1418" priority="325">
      <formula>AND($L$44=9,ISTEXT(J11))</formula>
    </cfRule>
    <cfRule type="expression" dxfId="1417" priority="326">
      <formula>AND($L$44=9,ISTEXT(I$5),I11="#VREDN!")</formula>
    </cfRule>
  </conditionalFormatting>
  <conditionalFormatting sqref="J12">
    <cfRule type="expression" dxfId="1416" priority="319">
      <formula>AND($L$44=9,ISTEXT(I$5),$R12="napaka",$H12+$J12+$L12+$N12+$P12&gt;=100%)</formula>
    </cfRule>
    <cfRule type="expression" dxfId="1415" priority="320">
      <formula>AND($L$44=9,J12&lt;0)</formula>
    </cfRule>
    <cfRule type="expression" dxfId="1414" priority="321">
      <formula>AND($L$44=9,ISTEXT(J12))</formula>
    </cfRule>
    <cfRule type="expression" dxfId="1413" priority="322">
      <formula>AND($L$44=9,ISTEXT(I$5),I12="#VREDN!")</formula>
    </cfRule>
  </conditionalFormatting>
  <conditionalFormatting sqref="J15">
    <cfRule type="expression" dxfId="1412" priority="315">
      <formula>AND($L$44=9,ISTEXT(I$5),$R15="napaka",$H15+$J15+$L15+$N15+$P15&gt;=100%)</formula>
    </cfRule>
    <cfRule type="expression" dxfId="1411" priority="316">
      <formula>AND($L$44=9,J15&lt;0)</formula>
    </cfRule>
    <cfRule type="expression" dxfId="1410" priority="317">
      <formula>AND($L$44=9,ISTEXT(J15))</formula>
    </cfRule>
    <cfRule type="expression" dxfId="1409" priority="318">
      <formula>AND($L$44=9,ISTEXT(I$5),I15="#VREDN!")</formula>
    </cfRule>
  </conditionalFormatting>
  <conditionalFormatting sqref="J16">
    <cfRule type="expression" dxfId="1408" priority="311">
      <formula>AND($L$44=9,ISTEXT(I$5),$R16="napaka",$H16+$J16+$L16+$N16+$P16&gt;=100%)</formula>
    </cfRule>
    <cfRule type="expression" dxfId="1407" priority="312">
      <formula>AND($L$44=9,J16&lt;0)</formula>
    </cfRule>
    <cfRule type="expression" dxfId="1406" priority="313">
      <formula>AND($L$44=9,ISTEXT(J16))</formula>
    </cfRule>
    <cfRule type="expression" dxfId="1405" priority="314">
      <formula>AND($L$44=9,ISTEXT(I$5),I16="#VREDN!")</formula>
    </cfRule>
  </conditionalFormatting>
  <conditionalFormatting sqref="J17">
    <cfRule type="expression" dxfId="1404" priority="307">
      <formula>AND($L$44=9,ISTEXT(I$5),$R17="napaka",$H17+$J17+$L17+$N17+$P17&gt;=100%)</formula>
    </cfRule>
    <cfRule type="expression" dxfId="1403" priority="308">
      <formula>AND($L$44=9,J17&lt;0)</formula>
    </cfRule>
    <cfRule type="expression" dxfId="1402" priority="309">
      <formula>AND($L$44=9,ISTEXT(J17))</formula>
    </cfRule>
    <cfRule type="expression" dxfId="1401" priority="310">
      <formula>AND($L$44=9,ISTEXT(I$5),I17="#VREDN!")</formula>
    </cfRule>
  </conditionalFormatting>
  <conditionalFormatting sqref="J18">
    <cfRule type="expression" dxfId="1400" priority="303">
      <formula>AND($L$44=9,ISTEXT(I$5),$R18="napaka",$H18+$J18+$L18+$N18+$P18&gt;=100%)</formula>
    </cfRule>
    <cfRule type="expression" dxfId="1399" priority="304">
      <formula>AND($L$44=9,J18&lt;0)</formula>
    </cfRule>
    <cfRule type="expression" dxfId="1398" priority="305">
      <formula>AND($L$44=9,ISTEXT(J18))</formula>
    </cfRule>
    <cfRule type="expression" dxfId="1397" priority="306">
      <formula>AND($L$44=9,ISTEXT(I$5),I18="#VREDN!")</formula>
    </cfRule>
  </conditionalFormatting>
  <conditionalFormatting sqref="J21">
    <cfRule type="expression" dxfId="1396" priority="299">
      <formula>AND($L$44=9,ISTEXT(I$5),$R21="napaka",$H21+$J21+$L21+$N21+$P21&gt;=100%)</formula>
    </cfRule>
    <cfRule type="expression" dxfId="1395" priority="300">
      <formula>AND($L$44=9,J21&lt;0)</formula>
    </cfRule>
    <cfRule type="expression" dxfId="1394" priority="301">
      <formula>AND($L$44=9,ISTEXT(J21))</formula>
    </cfRule>
    <cfRule type="expression" dxfId="1393" priority="302">
      <formula>AND($L$44=9,ISTEXT(I$5),I21="#VREDN!")</formula>
    </cfRule>
  </conditionalFormatting>
  <conditionalFormatting sqref="J22">
    <cfRule type="expression" dxfId="1392" priority="295">
      <formula>AND($L$44=9,ISTEXT(I$5),$R22="napaka",$H22+$J22+$L22+$N22+$P22&gt;=100%)</formula>
    </cfRule>
    <cfRule type="expression" dxfId="1391" priority="296">
      <formula>AND($L$44=9,J22&lt;0)</formula>
    </cfRule>
    <cfRule type="expression" dxfId="1390" priority="297">
      <formula>AND($L$44=9,ISTEXT(J22))</formula>
    </cfRule>
    <cfRule type="expression" dxfId="1389" priority="298">
      <formula>AND($L$44=9,ISTEXT(I$5),I22="#VREDN!")</formula>
    </cfRule>
  </conditionalFormatting>
  <conditionalFormatting sqref="J23">
    <cfRule type="expression" dxfId="1388" priority="291">
      <formula>AND($L$44=9,ISTEXT(I$5),$R23="napaka",$H23+$J23+$L23+$N23+$P23&gt;=100%)</formula>
    </cfRule>
    <cfRule type="expression" dxfId="1387" priority="292">
      <formula>AND($L$44=9,J23&lt;0)</formula>
    </cfRule>
    <cfRule type="expression" dxfId="1386" priority="293">
      <formula>AND($L$44=9,ISTEXT(J23))</formula>
    </cfRule>
    <cfRule type="expression" dxfId="1385" priority="294">
      <formula>AND($L$44=9,ISTEXT(I$5),I23="#VREDN!")</formula>
    </cfRule>
  </conditionalFormatting>
  <conditionalFormatting sqref="J24">
    <cfRule type="expression" dxfId="1384" priority="287">
      <formula>AND($L$44=9,ISTEXT(I$5),$R24="napaka",$H24+$J24+$L24+$N24+$P24&gt;=100%)</formula>
    </cfRule>
    <cfRule type="expression" dxfId="1383" priority="288">
      <formula>AND($L$44=9,J24&lt;0)</formula>
    </cfRule>
    <cfRule type="expression" dxfId="1382" priority="289">
      <formula>AND($L$44=9,ISTEXT(J24))</formula>
    </cfRule>
    <cfRule type="expression" dxfId="1381" priority="290">
      <formula>AND($L$44=9,ISTEXT(I$5),I24="#VREDN!")</formula>
    </cfRule>
  </conditionalFormatting>
  <conditionalFormatting sqref="J26">
    <cfRule type="expression" dxfId="1380" priority="283">
      <formula>AND($L$44=9,ISTEXT(I$5),$R26="napaka",$H26+$J26+$L26+$N26+$P26&gt;=100%)</formula>
    </cfRule>
    <cfRule type="expression" dxfId="1379" priority="284">
      <formula>AND($L$44=9,J26&lt;0)</formula>
    </cfRule>
    <cfRule type="expression" dxfId="1378" priority="285">
      <formula>AND($L$44=9,ISTEXT(J26))</formula>
    </cfRule>
    <cfRule type="expression" dxfId="1377" priority="286">
      <formula>AND($L$44=9,ISTEXT(I$5),I26="#VREDN!")</formula>
    </cfRule>
  </conditionalFormatting>
  <conditionalFormatting sqref="J28">
    <cfRule type="expression" dxfId="1376" priority="279">
      <formula>AND($L$44=9,ISTEXT(I$5),$R28="napaka",$H28+$J28+$L28+$N28+$P28&gt;=100%)</formula>
    </cfRule>
    <cfRule type="expression" dxfId="1375" priority="280">
      <formula>AND($L$44=9,J28&lt;0)</formula>
    </cfRule>
    <cfRule type="expression" dxfId="1374" priority="281">
      <formula>AND($L$44=9,ISTEXT(J28))</formula>
    </cfRule>
    <cfRule type="expression" dxfId="1373" priority="282">
      <formula>AND($L$44=9,ISTEXT(I$5),I28="#VREDN!")</formula>
    </cfRule>
  </conditionalFormatting>
  <conditionalFormatting sqref="J29">
    <cfRule type="expression" dxfId="1372" priority="274">
      <formula>AND($L$44=9,$R29="napaka",ISTEXT($D29),$F29&lt;=100%)</formula>
    </cfRule>
    <cfRule type="expression" dxfId="1371" priority="275">
      <formula>AND($L$44=9,$R29="napaka",ISTEXT($D29),ISBLANK($H29),ISBLANK($J29),ISBLANK($L29),ISBLANK($N29),ISBLANK($P29))</formula>
    </cfRule>
    <cfRule type="expression" dxfId="1370" priority="276">
      <formula>AND($L$44=9,$R29="napaka",ISTEXT(I$5),ISTEXT($D29),$H29+$J29+$L29+$N29+$P29&gt;100%)</formula>
    </cfRule>
    <cfRule type="expression" dxfId="1369" priority="277">
      <formula>AND($L$44=9,J29&lt;0)</formula>
    </cfRule>
    <cfRule type="expression" dxfId="1368" priority="278">
      <formula>AND($L$44=9,ISTEXT(J29))</formula>
    </cfRule>
  </conditionalFormatting>
  <conditionalFormatting sqref="L9">
    <cfRule type="expression" dxfId="1367" priority="270">
      <formula>AND($L$44=9,ISTEXT(K$5),$R9="napaka",$H9+$J9+$L9+$N9+$P9&gt;=100%)</formula>
    </cfRule>
    <cfRule type="expression" dxfId="1366" priority="271">
      <formula>AND($L$44=9,L9&lt;0)</formula>
    </cfRule>
    <cfRule type="expression" dxfId="1365" priority="272">
      <formula>AND($L$44=9,ISTEXT(L9))</formula>
    </cfRule>
    <cfRule type="expression" dxfId="1364" priority="273">
      <formula>AND($L$44=9,ISTEXT(K$5),K9="#VREDN!")</formula>
    </cfRule>
  </conditionalFormatting>
  <conditionalFormatting sqref="L10">
    <cfRule type="expression" dxfId="1363" priority="266">
      <formula>AND($L$44=9,ISTEXT(K$5),$R10="napaka",$H10+$J10+$L10+$N10+$P10&gt;=100%)</formula>
    </cfRule>
    <cfRule type="expression" dxfId="1362" priority="267">
      <formula>AND($L$44=9,L10&lt;0)</formula>
    </cfRule>
    <cfRule type="expression" dxfId="1361" priority="268">
      <formula>AND($L$44=9,ISTEXT(L10))</formula>
    </cfRule>
    <cfRule type="expression" dxfId="1360" priority="269">
      <formula>AND($L$44=9,ISTEXT(K$5),K10="#VREDN!")</formula>
    </cfRule>
  </conditionalFormatting>
  <conditionalFormatting sqref="L11">
    <cfRule type="expression" dxfId="1359" priority="262">
      <formula>AND($L$44=9,ISTEXT(K$5),$R11="napaka",$H11+$J11+$L11+$N11+$P11&gt;=100%)</formula>
    </cfRule>
    <cfRule type="expression" dxfId="1358" priority="263">
      <formula>AND($L$44=9,L11&lt;0)</formula>
    </cfRule>
    <cfRule type="expression" dxfId="1357" priority="264">
      <formula>AND($L$44=9,ISTEXT(L11))</formula>
    </cfRule>
    <cfRule type="expression" dxfId="1356" priority="265">
      <formula>AND($L$44=9,ISTEXT(K$5),K11="#VREDN!")</formula>
    </cfRule>
  </conditionalFormatting>
  <conditionalFormatting sqref="L12">
    <cfRule type="expression" dxfId="1355" priority="258">
      <formula>AND($L$44=9,ISTEXT(K$5),$R12="napaka",$H12+$J12+$L12+$N12+$P12&gt;=100%)</formula>
    </cfRule>
    <cfRule type="expression" dxfId="1354" priority="259">
      <formula>AND($L$44=9,L12&lt;0)</formula>
    </cfRule>
    <cfRule type="expression" dxfId="1353" priority="260">
      <formula>AND($L$44=9,ISTEXT(L12))</formula>
    </cfRule>
    <cfRule type="expression" dxfId="1352" priority="261">
      <formula>AND($L$44=9,ISTEXT(K$5),K12="#VREDN!")</formula>
    </cfRule>
  </conditionalFormatting>
  <conditionalFormatting sqref="L15">
    <cfRule type="expression" dxfId="1351" priority="254">
      <formula>AND($L$44=9,ISTEXT(K$5),$R15="napaka",$H15+$J15+$L15+$N15+$P15&gt;=100%)</formula>
    </cfRule>
    <cfRule type="expression" dxfId="1350" priority="255">
      <formula>AND($L$44=9,L15&lt;0)</formula>
    </cfRule>
    <cfRule type="expression" dxfId="1349" priority="256">
      <formula>AND($L$44=9,ISTEXT(L15))</formula>
    </cfRule>
    <cfRule type="expression" dxfId="1348" priority="257">
      <formula>AND($L$44=9,ISTEXT(K$5),K15="#VREDN!")</formula>
    </cfRule>
  </conditionalFormatting>
  <conditionalFormatting sqref="L16">
    <cfRule type="expression" dxfId="1347" priority="250">
      <formula>AND($L$44=9,ISTEXT(K$5),$R16="napaka",$H16+$J16+$L16+$N16+$P16&gt;=100%)</formula>
    </cfRule>
    <cfRule type="expression" dxfId="1346" priority="251">
      <formula>AND($L$44=9,L16&lt;0)</formula>
    </cfRule>
    <cfRule type="expression" dxfId="1345" priority="252">
      <formula>AND($L$44=9,ISTEXT(L16))</formula>
    </cfRule>
    <cfRule type="expression" dxfId="1344" priority="253">
      <formula>AND($L$44=9,ISTEXT(K$5),K16="#VREDN!")</formula>
    </cfRule>
  </conditionalFormatting>
  <conditionalFormatting sqref="L17">
    <cfRule type="expression" dxfId="1343" priority="246">
      <formula>AND($L$44=9,ISTEXT(K$5),$R17="napaka",$H17+$J17+$L17+$N17+$P17&gt;=100%)</formula>
    </cfRule>
    <cfRule type="expression" dxfId="1342" priority="247">
      <formula>AND($L$44=9,L17&lt;0)</formula>
    </cfRule>
    <cfRule type="expression" dxfId="1341" priority="248">
      <formula>AND($L$44=9,ISTEXT(L17))</formula>
    </cfRule>
    <cfRule type="expression" dxfId="1340" priority="249">
      <formula>AND($L$44=9,ISTEXT(K$5),K17="#VREDN!")</formula>
    </cfRule>
  </conditionalFormatting>
  <conditionalFormatting sqref="L18">
    <cfRule type="expression" dxfId="1339" priority="242">
      <formula>AND($L$44=9,ISTEXT(K$5),$R18="napaka",$H18+$J18+$L18+$N18+$P18&gt;=100%)</formula>
    </cfRule>
    <cfRule type="expression" dxfId="1338" priority="243">
      <formula>AND($L$44=9,L18&lt;0)</formula>
    </cfRule>
    <cfRule type="expression" dxfId="1337" priority="244">
      <formula>AND($L$44=9,ISTEXT(L18))</formula>
    </cfRule>
    <cfRule type="expression" dxfId="1336" priority="245">
      <formula>AND($L$44=9,ISTEXT(K$5),K18="#VREDN!")</formula>
    </cfRule>
  </conditionalFormatting>
  <conditionalFormatting sqref="L21">
    <cfRule type="expression" dxfId="1335" priority="238">
      <formula>AND($L$44=9,ISTEXT(K$5),$R21="napaka",$H21+$J21+$L21+$N21+$P21&gt;=100%)</formula>
    </cfRule>
    <cfRule type="expression" dxfId="1334" priority="239">
      <formula>AND($L$44=9,L21&lt;0)</formula>
    </cfRule>
    <cfRule type="expression" dxfId="1333" priority="240">
      <formula>AND($L$44=9,ISTEXT(L21))</formula>
    </cfRule>
    <cfRule type="expression" dxfId="1332" priority="241">
      <formula>AND($L$44=9,ISTEXT(K$5),K21="#VREDN!")</formula>
    </cfRule>
  </conditionalFormatting>
  <conditionalFormatting sqref="L22">
    <cfRule type="expression" dxfId="1331" priority="234">
      <formula>AND($L$44=9,ISTEXT(K$5),$R22="napaka",$H22+$J22+$L22+$N22+$P22&gt;=100%)</formula>
    </cfRule>
    <cfRule type="expression" dxfId="1330" priority="235">
      <formula>AND($L$44=9,L22&lt;0)</formula>
    </cfRule>
    <cfRule type="expression" dxfId="1329" priority="236">
      <formula>AND($L$44=9,ISTEXT(L22))</formula>
    </cfRule>
    <cfRule type="expression" dxfId="1328" priority="237">
      <formula>AND($L$44=9,ISTEXT(K$5),K22="#VREDN!")</formula>
    </cfRule>
  </conditionalFormatting>
  <conditionalFormatting sqref="L23">
    <cfRule type="expression" dxfId="1327" priority="230">
      <formula>AND($L$44=9,ISTEXT(K$5),$R23="napaka",$H23+$J23+$L23+$N23+$P23&gt;=100%)</formula>
    </cfRule>
    <cfRule type="expression" dxfId="1326" priority="231">
      <formula>AND($L$44=9,L23&lt;0)</formula>
    </cfRule>
    <cfRule type="expression" dxfId="1325" priority="232">
      <formula>AND($L$44=9,ISTEXT(L23))</formula>
    </cfRule>
    <cfRule type="expression" dxfId="1324" priority="233">
      <formula>AND($L$44=9,ISTEXT(K$5),K23="#VREDN!")</formula>
    </cfRule>
  </conditionalFormatting>
  <conditionalFormatting sqref="L24">
    <cfRule type="expression" dxfId="1323" priority="226">
      <formula>AND($L$44=9,ISTEXT(K$5),$R24="napaka",$H24+$J24+$L24+$N24+$P24&gt;=100%)</formula>
    </cfRule>
    <cfRule type="expression" dxfId="1322" priority="227">
      <formula>AND($L$44=9,L24&lt;0)</formula>
    </cfRule>
    <cfRule type="expression" dxfId="1321" priority="228">
      <formula>AND($L$44=9,ISTEXT(L24))</formula>
    </cfRule>
    <cfRule type="expression" dxfId="1320" priority="229">
      <formula>AND($L$44=9,ISTEXT(K$5),K24="#VREDN!")</formula>
    </cfRule>
  </conditionalFormatting>
  <conditionalFormatting sqref="L26">
    <cfRule type="expression" dxfId="1319" priority="222">
      <formula>AND($L$44=9,ISTEXT(K$5),$R26="napaka",$H26+$J26+$L26+$N26+$P26&gt;=100%)</formula>
    </cfRule>
    <cfRule type="expression" dxfId="1318" priority="223">
      <formula>AND($L$44=9,L26&lt;0)</formula>
    </cfRule>
    <cfRule type="expression" dxfId="1317" priority="224">
      <formula>AND($L$44=9,ISTEXT(L26))</formula>
    </cfRule>
    <cfRule type="expression" dxfId="1316" priority="225">
      <formula>AND($L$44=9,ISTEXT(K$5),K26="#VREDN!")</formula>
    </cfRule>
  </conditionalFormatting>
  <conditionalFormatting sqref="L28">
    <cfRule type="expression" dxfId="1315" priority="218">
      <formula>AND($L$44=9,ISTEXT(K$5),$R28="napaka",$H28+$J28+$L28+$N28+$P28&gt;=100%)</formula>
    </cfRule>
    <cfRule type="expression" dxfId="1314" priority="219">
      <formula>AND($L$44=9,L28&lt;0)</formula>
    </cfRule>
    <cfRule type="expression" dxfId="1313" priority="220">
      <formula>AND($L$44=9,ISTEXT(L28))</formula>
    </cfRule>
    <cfRule type="expression" dxfId="1312" priority="221">
      <formula>AND($L$44=9,ISTEXT(K$5),K28="#VREDN!")</formula>
    </cfRule>
  </conditionalFormatting>
  <conditionalFormatting sqref="L29">
    <cfRule type="expression" dxfId="1311" priority="213">
      <formula>AND($L$44=9,$R29="napaka",ISTEXT($D29),$F29&lt;=100%)</formula>
    </cfRule>
    <cfRule type="expression" dxfId="1310" priority="214">
      <formula>AND($L$44=9,$R29="napaka",ISTEXT($D29),ISBLANK($H29),ISBLANK($J29),ISBLANK($L29),ISBLANK($N29),ISBLANK($P29))</formula>
    </cfRule>
    <cfRule type="expression" dxfId="1309" priority="215">
      <formula>AND($L$44=9,$R29="napaka",ISTEXT(K$5),ISTEXT($D29),$H29+$J29+$L29+$N29+$P29&gt;100%)</formula>
    </cfRule>
    <cfRule type="expression" dxfId="1308" priority="216">
      <formula>AND($L$44=9,L29&lt;0)</formula>
    </cfRule>
    <cfRule type="expression" dxfId="1307" priority="217">
      <formula>AND($L$44=9,ISTEXT(L29))</formula>
    </cfRule>
  </conditionalFormatting>
  <conditionalFormatting sqref="N9">
    <cfRule type="expression" dxfId="1306" priority="209">
      <formula>AND($L$44=9,ISTEXT(M$5),$R9="napaka",$H9+$J9+$L9+$N9+$P9&gt;=100%)</formula>
    </cfRule>
    <cfRule type="expression" dxfId="1305" priority="210">
      <formula>AND($L$44=9,N9&lt;0)</formula>
    </cfRule>
    <cfRule type="expression" dxfId="1304" priority="211">
      <formula>AND($L$44=9,ISTEXT(N9))</formula>
    </cfRule>
    <cfRule type="expression" dxfId="1303" priority="212">
      <formula>AND($L$44=9,ISTEXT(M$5),M9="#VREDN!")</formula>
    </cfRule>
  </conditionalFormatting>
  <conditionalFormatting sqref="N10">
    <cfRule type="expression" dxfId="1302" priority="205">
      <formula>AND($L$44=9,ISTEXT(M$5),$R10="napaka",$H10+$J10+$L10+$N10+$P10&gt;=100%)</formula>
    </cfRule>
    <cfRule type="expression" dxfId="1301" priority="206">
      <formula>AND($L$44=9,N10&lt;0)</formula>
    </cfRule>
    <cfRule type="expression" dxfId="1300" priority="207">
      <formula>AND($L$44=9,ISTEXT(N10))</formula>
    </cfRule>
    <cfRule type="expression" dxfId="1299" priority="208">
      <formula>AND($L$44=9,ISTEXT(M$5),M10="#VREDN!")</formula>
    </cfRule>
  </conditionalFormatting>
  <conditionalFormatting sqref="N11">
    <cfRule type="expression" dxfId="1298" priority="201">
      <formula>AND($L$44=9,ISTEXT(M$5),$R11="napaka",$H11+$J11+$L11+$N11+$P11&gt;=100%)</formula>
    </cfRule>
    <cfRule type="expression" dxfId="1297" priority="202">
      <formula>AND($L$44=9,N11&lt;0)</formula>
    </cfRule>
    <cfRule type="expression" dxfId="1296" priority="203">
      <formula>AND($L$44=9,ISTEXT(N11))</formula>
    </cfRule>
    <cfRule type="expression" dxfId="1295" priority="204">
      <formula>AND($L$44=9,ISTEXT(M$5),M11="#VREDN!")</formula>
    </cfRule>
  </conditionalFormatting>
  <conditionalFormatting sqref="N12">
    <cfRule type="expression" dxfId="1294" priority="197">
      <formula>AND($L$44=9,ISTEXT(M$5),$R12="napaka",$H12+$J12+$L12+$N12+$P12&gt;=100%)</formula>
    </cfRule>
    <cfRule type="expression" dxfId="1293" priority="198">
      <formula>AND($L$44=9,N12&lt;0)</formula>
    </cfRule>
    <cfRule type="expression" dxfId="1292" priority="199">
      <formula>AND($L$44=9,ISTEXT(N12))</formula>
    </cfRule>
    <cfRule type="expression" dxfId="1291" priority="200">
      <formula>AND($L$44=9,ISTEXT(M$5),M12="#VREDN!")</formula>
    </cfRule>
  </conditionalFormatting>
  <conditionalFormatting sqref="N15">
    <cfRule type="expression" dxfId="1290" priority="193">
      <formula>AND($L$44=9,ISTEXT(M$5),$R15="napaka",$H15+$J15+$L15+$N15+$P15&gt;=100%)</formula>
    </cfRule>
    <cfRule type="expression" dxfId="1289" priority="194">
      <formula>AND($L$44=9,N15&lt;0)</formula>
    </cfRule>
    <cfRule type="expression" dxfId="1288" priority="195">
      <formula>AND($L$44=9,ISTEXT(N15))</formula>
    </cfRule>
    <cfRule type="expression" dxfId="1287" priority="196">
      <formula>AND($L$44=9,ISTEXT(M$5),M15="#VREDN!")</formula>
    </cfRule>
  </conditionalFormatting>
  <conditionalFormatting sqref="N16">
    <cfRule type="expression" dxfId="1286" priority="189">
      <formula>AND($L$44=9,ISTEXT(M$5),$R16="napaka",$H16+$J16+$L16+$N16+$P16&gt;=100%)</formula>
    </cfRule>
    <cfRule type="expression" dxfId="1285" priority="190">
      <formula>AND($L$44=9,N16&lt;0)</formula>
    </cfRule>
    <cfRule type="expression" dxfId="1284" priority="191">
      <formula>AND($L$44=9,ISTEXT(N16))</formula>
    </cfRule>
    <cfRule type="expression" dxfId="1283" priority="192">
      <formula>AND($L$44=9,ISTEXT(M$5),M16="#VREDN!")</formula>
    </cfRule>
  </conditionalFormatting>
  <conditionalFormatting sqref="N17">
    <cfRule type="expression" dxfId="1282" priority="185">
      <formula>AND($L$44=9,ISTEXT(M$5),$R17="napaka",$H17+$J17+$L17+$N17+$P17&gt;=100%)</formula>
    </cfRule>
    <cfRule type="expression" dxfId="1281" priority="186">
      <formula>AND($L$44=9,N17&lt;0)</formula>
    </cfRule>
    <cfRule type="expression" dxfId="1280" priority="187">
      <formula>AND($L$44=9,ISTEXT(N17))</formula>
    </cfRule>
    <cfRule type="expression" dxfId="1279" priority="188">
      <formula>AND($L$44=9,ISTEXT(M$5),M17="#VREDN!")</formula>
    </cfRule>
  </conditionalFormatting>
  <conditionalFormatting sqref="N18">
    <cfRule type="expression" dxfId="1278" priority="181">
      <formula>AND($L$44=9,ISTEXT(M$5),$R18="napaka",$H18+$J18+$L18+$N18+$P18&gt;=100%)</formula>
    </cfRule>
    <cfRule type="expression" dxfId="1277" priority="182">
      <formula>AND($L$44=9,N18&lt;0)</formula>
    </cfRule>
    <cfRule type="expression" dxfId="1276" priority="183">
      <formula>AND($L$44=9,ISTEXT(N18))</formula>
    </cfRule>
    <cfRule type="expression" dxfId="1275" priority="184">
      <formula>AND($L$44=9,ISTEXT(M$5),M18="#VREDN!")</formula>
    </cfRule>
  </conditionalFormatting>
  <conditionalFormatting sqref="N21">
    <cfRule type="expression" dxfId="1274" priority="177">
      <formula>AND($L$44=9,ISTEXT(M$5),$R21="napaka",$H21+$J21+$L21+$N21+$P21&gt;=100%)</formula>
    </cfRule>
    <cfRule type="expression" dxfId="1273" priority="178">
      <formula>AND($L$44=9,N21&lt;0)</formula>
    </cfRule>
    <cfRule type="expression" dxfId="1272" priority="179">
      <formula>AND($L$44=9,ISTEXT(N21))</formula>
    </cfRule>
    <cfRule type="expression" dxfId="1271" priority="180">
      <formula>AND($L$44=9,ISTEXT(M$5),M21="#VREDN!")</formula>
    </cfRule>
  </conditionalFormatting>
  <conditionalFormatting sqref="N22">
    <cfRule type="expression" dxfId="1270" priority="173">
      <formula>AND($L$44=9,ISTEXT(M$5),$R22="napaka",$H22+$J22+$L22+$N22+$P22&gt;=100%)</formula>
    </cfRule>
    <cfRule type="expression" dxfId="1269" priority="174">
      <formula>AND($L$44=9,N22&lt;0)</formula>
    </cfRule>
    <cfRule type="expression" dxfId="1268" priority="175">
      <formula>AND($L$44=9,ISTEXT(N22))</formula>
    </cfRule>
    <cfRule type="expression" dxfId="1267" priority="176">
      <formula>AND($L$44=9,ISTEXT(M$5),M22="#VREDN!")</formula>
    </cfRule>
  </conditionalFormatting>
  <conditionalFormatting sqref="N23">
    <cfRule type="expression" dxfId="1266" priority="169">
      <formula>AND($L$44=9,ISTEXT(M$5),$R23="napaka",$H23+$J23+$L23+$N23+$P23&gt;=100%)</formula>
    </cfRule>
    <cfRule type="expression" dxfId="1265" priority="170">
      <formula>AND($L$44=9,N23&lt;0)</formula>
    </cfRule>
    <cfRule type="expression" dxfId="1264" priority="171">
      <formula>AND($L$44=9,ISTEXT(N23))</formula>
    </cfRule>
    <cfRule type="expression" dxfId="1263" priority="172">
      <formula>AND($L$44=9,ISTEXT(M$5),M23="#VREDN!")</formula>
    </cfRule>
  </conditionalFormatting>
  <conditionalFormatting sqref="N24">
    <cfRule type="expression" dxfId="1262" priority="165">
      <formula>AND($L$44=9,ISTEXT(M$5),$R24="napaka",$H24+$J24+$L24+$N24+$P24&gt;=100%)</formula>
    </cfRule>
    <cfRule type="expression" dxfId="1261" priority="166">
      <formula>AND($L$44=9,N24&lt;0)</formula>
    </cfRule>
    <cfRule type="expression" dxfId="1260" priority="167">
      <formula>AND($L$44=9,ISTEXT(N24))</formula>
    </cfRule>
    <cfRule type="expression" dxfId="1259" priority="168">
      <formula>AND($L$44=9,ISTEXT(M$5),M24="#VREDN!")</formula>
    </cfRule>
  </conditionalFormatting>
  <conditionalFormatting sqref="N26">
    <cfRule type="expression" dxfId="1258" priority="161">
      <formula>AND($L$44=9,ISTEXT(M$5),$R26="napaka",$H26+$J26+$L26+$N26+$P26&gt;=100%)</formula>
    </cfRule>
    <cfRule type="expression" dxfId="1257" priority="162">
      <formula>AND($L$44=9,N26&lt;0)</formula>
    </cfRule>
    <cfRule type="expression" dxfId="1256" priority="163">
      <formula>AND($L$44=9,ISTEXT(N26))</formula>
    </cfRule>
    <cfRule type="expression" dxfId="1255" priority="164">
      <formula>AND($L$44=9,ISTEXT(M$5),M26="#VREDN!")</formula>
    </cfRule>
  </conditionalFormatting>
  <conditionalFormatting sqref="N28">
    <cfRule type="expression" dxfId="1254" priority="157">
      <formula>AND($L$44=9,ISTEXT(M$5),$R28="napaka",$H28+$J28+$L28+$N28+$P28&gt;=100%)</formula>
    </cfRule>
    <cfRule type="expression" dxfId="1253" priority="158">
      <formula>AND($L$44=9,N28&lt;0)</formula>
    </cfRule>
    <cfRule type="expression" dxfId="1252" priority="159">
      <formula>AND($L$44=9,ISTEXT(N28))</formula>
    </cfRule>
    <cfRule type="expression" dxfId="1251" priority="160">
      <formula>AND($L$44=9,ISTEXT(M$5),M28="#VREDN!")</formula>
    </cfRule>
  </conditionalFormatting>
  <conditionalFormatting sqref="N29">
    <cfRule type="expression" dxfId="1250" priority="152">
      <formula>AND($L$44=9,$R29="napaka",ISTEXT($D29),$F29&lt;=100%)</formula>
    </cfRule>
    <cfRule type="expression" dxfId="1249" priority="153">
      <formula>AND($L$44=9,$R29="napaka",ISTEXT($D29),ISBLANK($H29),ISBLANK($J29),ISBLANK($L29),ISBLANK($N29),ISBLANK($P29))</formula>
    </cfRule>
    <cfRule type="expression" dxfId="1248" priority="154">
      <formula>AND($L$44=9,$R29="napaka",ISTEXT(M$5),ISTEXT($D29),$H29+$J29+$L29+$N29+$P29&gt;100%)</formula>
    </cfRule>
    <cfRule type="expression" dxfId="1247" priority="155">
      <formula>AND($L$44=9,N29&lt;0)</formula>
    </cfRule>
    <cfRule type="expression" dxfId="1246" priority="156">
      <formula>AND($L$44=9,ISTEXT(N29))</formula>
    </cfRule>
  </conditionalFormatting>
  <conditionalFormatting sqref="P9">
    <cfRule type="expression" dxfId="1245" priority="148">
      <formula>AND($L$44=9,ISTEXT(O$5),$R9="napaka",$H9+$J9+$L9+$N9+$P9&gt;=100%)</formula>
    </cfRule>
    <cfRule type="expression" dxfId="1244" priority="149">
      <formula>AND($L$44=9,P9&lt;0)</formula>
    </cfRule>
    <cfRule type="expression" dxfId="1243" priority="150">
      <formula>AND($L$44=9,ISTEXT(P9))</formula>
    </cfRule>
    <cfRule type="expression" dxfId="1242" priority="151">
      <formula>AND($L$44=9,ISTEXT(O$5),O9="#VREDN!")</formula>
    </cfRule>
  </conditionalFormatting>
  <conditionalFormatting sqref="P10">
    <cfRule type="expression" dxfId="1241" priority="144">
      <formula>AND($L$44=9,ISTEXT(O$5),$R10="napaka",$H10+$J10+$L10+$N10+$P10&gt;=100%)</formula>
    </cfRule>
    <cfRule type="expression" dxfId="1240" priority="145">
      <formula>AND($L$44=9,P10&lt;0)</formula>
    </cfRule>
    <cfRule type="expression" dxfId="1239" priority="146">
      <formula>AND($L$44=9,ISTEXT(P10))</formula>
    </cfRule>
    <cfRule type="expression" dxfId="1238" priority="147">
      <formula>AND($L$44=9,ISTEXT(O$5),O10="#VREDN!")</formula>
    </cfRule>
  </conditionalFormatting>
  <conditionalFormatting sqref="P11">
    <cfRule type="expression" dxfId="1237" priority="140">
      <formula>AND($L$44=9,ISTEXT(O$5),$R11="napaka",$H11+$J11+$L11+$N11+$P11&gt;=100%)</formula>
    </cfRule>
    <cfRule type="expression" dxfId="1236" priority="141">
      <formula>AND($L$44=9,P11&lt;0)</formula>
    </cfRule>
    <cfRule type="expression" dxfId="1235" priority="142">
      <formula>AND($L$44=9,ISTEXT(P11))</formula>
    </cfRule>
    <cfRule type="expression" dxfId="1234" priority="143">
      <formula>AND($L$44=9,ISTEXT(O$5),O11="#VREDN!")</formula>
    </cfRule>
  </conditionalFormatting>
  <conditionalFormatting sqref="P12">
    <cfRule type="expression" dxfId="1233" priority="136">
      <formula>AND($L$44=9,ISTEXT(O$5),$R12="napaka",$H12+$J12+$L12+$N12+$P12&gt;=100%)</formula>
    </cfRule>
    <cfRule type="expression" dxfId="1232" priority="137">
      <formula>AND($L$44=9,P12&lt;0)</formula>
    </cfRule>
    <cfRule type="expression" dxfId="1231" priority="138">
      <formula>AND($L$44=9,ISTEXT(P12))</formula>
    </cfRule>
    <cfRule type="expression" dxfId="1230" priority="139">
      <formula>AND($L$44=9,ISTEXT(O$5),O12="#VREDN!")</formula>
    </cfRule>
  </conditionalFormatting>
  <conditionalFormatting sqref="P15">
    <cfRule type="expression" dxfId="1229" priority="132">
      <formula>AND($L$44=9,ISTEXT(O$5),$R15="napaka",$H15+$J15+$L15+$N15+$P15&gt;=100%)</formula>
    </cfRule>
    <cfRule type="expression" dxfId="1228" priority="133">
      <formula>AND($L$44=9,P15&lt;0)</formula>
    </cfRule>
    <cfRule type="expression" dxfId="1227" priority="134">
      <formula>AND($L$44=9,ISTEXT(P15))</formula>
    </cfRule>
    <cfRule type="expression" dxfId="1226" priority="135">
      <formula>AND($L$44=9,ISTEXT(O$5),O15="#VREDN!")</formula>
    </cfRule>
  </conditionalFormatting>
  <conditionalFormatting sqref="P16">
    <cfRule type="expression" dxfId="1225" priority="128">
      <formula>AND($L$44=9,ISTEXT(O$5),$R16="napaka",$H16+$J16+$L16+$N16+$P16&gt;=100%)</formula>
    </cfRule>
    <cfRule type="expression" dxfId="1224" priority="129">
      <formula>AND($L$44=9,P16&lt;0)</formula>
    </cfRule>
    <cfRule type="expression" dxfId="1223" priority="130">
      <formula>AND($L$44=9,ISTEXT(P16))</formula>
    </cfRule>
    <cfRule type="expression" dxfId="1222" priority="131">
      <formula>AND($L$44=9,ISTEXT(O$5),O16="#VREDN!")</formula>
    </cfRule>
  </conditionalFormatting>
  <conditionalFormatting sqref="P17">
    <cfRule type="expression" dxfId="1221" priority="124">
      <formula>AND($L$44=9,ISTEXT(O$5),$R17="napaka",$H17+$J17+$L17+$N17+$P17&gt;=100%)</formula>
    </cfRule>
    <cfRule type="expression" dxfId="1220" priority="125">
      <formula>AND($L$44=9,P17&lt;0)</formula>
    </cfRule>
    <cfRule type="expression" dxfId="1219" priority="126">
      <formula>AND($L$44=9,ISTEXT(P17))</formula>
    </cfRule>
    <cfRule type="expression" dxfId="1218" priority="127">
      <formula>AND($L$44=9,ISTEXT(O$5),O17="#VREDN!")</formula>
    </cfRule>
  </conditionalFormatting>
  <conditionalFormatting sqref="P18">
    <cfRule type="expression" dxfId="1217" priority="120">
      <formula>AND($L$44=9,ISTEXT(O$5),$R18="napaka",$H18+$J18+$L18+$N18+$P18&gt;=100%)</formula>
    </cfRule>
    <cfRule type="expression" dxfId="1216" priority="121">
      <formula>AND($L$44=9,P18&lt;0)</formula>
    </cfRule>
    <cfRule type="expression" dxfId="1215" priority="122">
      <formula>AND($L$44=9,ISTEXT(P18))</formula>
    </cfRule>
    <cfRule type="expression" dxfId="1214" priority="123">
      <formula>AND($L$44=9,ISTEXT(O$5),O18="#VREDN!")</formula>
    </cfRule>
  </conditionalFormatting>
  <conditionalFormatting sqref="P21">
    <cfRule type="expression" dxfId="1213" priority="116">
      <formula>AND($L$44=9,ISTEXT(O$5),$R21="napaka",$H21+$J21+$L21+$N21+$P21&gt;=100%)</formula>
    </cfRule>
    <cfRule type="expression" dxfId="1212" priority="117">
      <formula>AND($L$44=9,P21&lt;0)</formula>
    </cfRule>
    <cfRule type="expression" dxfId="1211" priority="118">
      <formula>AND($L$44=9,ISTEXT(P21))</formula>
    </cfRule>
    <cfRule type="expression" dxfId="1210" priority="119">
      <formula>AND($L$44=9,ISTEXT(O$5),O21="#VREDN!")</formula>
    </cfRule>
  </conditionalFormatting>
  <conditionalFormatting sqref="P22">
    <cfRule type="expression" dxfId="1209" priority="112">
      <formula>AND($L$44=9,ISTEXT(O$5),$R22="napaka",$H22+$J22+$L22+$N22+$P22&gt;=100%)</formula>
    </cfRule>
    <cfRule type="expression" dxfId="1208" priority="113">
      <formula>AND($L$44=9,P22&lt;0)</formula>
    </cfRule>
    <cfRule type="expression" dxfId="1207" priority="114">
      <formula>AND($L$44=9,ISTEXT(P22))</formula>
    </cfRule>
    <cfRule type="expression" dxfId="1206" priority="115">
      <formula>AND($L$44=9,ISTEXT(O$5),O22="#VREDN!")</formula>
    </cfRule>
  </conditionalFormatting>
  <conditionalFormatting sqref="P23">
    <cfRule type="expression" dxfId="1205" priority="108">
      <formula>AND($L$44=9,ISTEXT(O$5),$R23="napaka",$H23+$J23+$L23+$N23+$P23&gt;=100%)</formula>
    </cfRule>
    <cfRule type="expression" dxfId="1204" priority="109">
      <formula>AND($L$44=9,P23&lt;0)</formula>
    </cfRule>
    <cfRule type="expression" dxfId="1203" priority="110">
      <formula>AND($L$44=9,ISTEXT(P23))</formula>
    </cfRule>
    <cfRule type="expression" dxfId="1202" priority="111">
      <formula>AND($L$44=9,ISTEXT(O$5),O23="#VREDN!")</formula>
    </cfRule>
  </conditionalFormatting>
  <conditionalFormatting sqref="P24">
    <cfRule type="expression" dxfId="1201" priority="104">
      <formula>AND($L$44=9,ISTEXT(O$5),$R24="napaka",$H24+$J24+$L24+$N24+$P24&gt;=100%)</formula>
    </cfRule>
    <cfRule type="expression" dxfId="1200" priority="105">
      <formula>AND($L$44=9,P24&lt;0)</formula>
    </cfRule>
    <cfRule type="expression" dxfId="1199" priority="106">
      <formula>AND($L$44=9,ISTEXT(P24))</formula>
    </cfRule>
    <cfRule type="expression" dxfId="1198" priority="107">
      <formula>AND($L$44=9,ISTEXT(O$5),O24="#VREDN!")</formula>
    </cfRule>
  </conditionalFormatting>
  <conditionalFormatting sqref="P26">
    <cfRule type="expression" dxfId="1197" priority="100">
      <formula>AND($L$44=9,ISTEXT(O$5),$R26="napaka",$H26+$J26+$L26+$N26+$P26&gt;=100%)</formula>
    </cfRule>
    <cfRule type="expression" dxfId="1196" priority="101">
      <formula>AND($L$44=9,P26&lt;0)</formula>
    </cfRule>
    <cfRule type="expression" dxfId="1195" priority="102">
      <formula>AND($L$44=9,ISTEXT(P26))</formula>
    </cfRule>
    <cfRule type="expression" dxfId="1194" priority="103">
      <formula>AND($L$44=9,ISTEXT(O$5),O26="#VREDN!")</formula>
    </cfRule>
  </conditionalFormatting>
  <conditionalFormatting sqref="P28">
    <cfRule type="expression" dxfId="1193" priority="96">
      <formula>AND($L$44=9,ISTEXT(O$5),$R28="napaka",$H28+$J28+$L28+$N28+$P28&gt;=100%)</formula>
    </cfRule>
    <cfRule type="expression" dxfId="1192" priority="97">
      <formula>AND($L$44=9,P28&lt;0)</formula>
    </cfRule>
    <cfRule type="expression" dxfId="1191" priority="98">
      <formula>AND($L$44=9,ISTEXT(P28))</formula>
    </cfRule>
    <cfRule type="expression" dxfId="1190" priority="99">
      <formula>AND($L$44=9,ISTEXT(O$5),O28="#VREDN!")</formula>
    </cfRule>
  </conditionalFormatting>
  <conditionalFormatting sqref="P29">
    <cfRule type="expression" dxfId="1189" priority="91">
      <formula>AND($L$44=9,$R29="napaka",ISTEXT($D29),$F29&lt;=100%)</formula>
    </cfRule>
    <cfRule type="expression" dxfId="1188" priority="92">
      <formula>AND($L$44=9,$R29="napaka",ISTEXT($D29),ISBLANK($H29),ISBLANK($J29),ISBLANK($L29),ISBLANK($N29),ISBLANK($P29))</formula>
    </cfRule>
    <cfRule type="expression" dxfId="1187" priority="93">
      <formula>AND($L$44=9,$R29="napaka",ISTEXT(O$5),ISTEXT($D29),$H29+$J29+$L29+$N29+$P29&gt;100%)</formula>
    </cfRule>
    <cfRule type="expression" dxfId="1186" priority="94">
      <formula>AND($L$44=9,P29&lt;0)</formula>
    </cfRule>
    <cfRule type="expression" dxfId="1185" priority="95">
      <formula>AND($L$44=9,ISTEXT(P29))</formula>
    </cfRule>
  </conditionalFormatting>
  <conditionalFormatting sqref="D29">
    <cfRule type="expression" dxfId="1184" priority="88">
      <formula>OR(H29&lt;0,J29&lt;0,L29&lt;0,N29&lt;0,P29&lt;0)</formula>
    </cfRule>
    <cfRule type="expression" dxfId="1183" priority="89">
      <formula>OR(ISTEXT(H29),ISTEXT(J29),ISTEXT(L29),ISTEXT(N29),ISTEXT(14))</formula>
    </cfRule>
    <cfRule type="expression" dxfId="1182" priority="90">
      <formula>AND($L$44=9,ISNONTEXT(D29),$R29="napaka")</formula>
    </cfRule>
  </conditionalFormatting>
  <conditionalFormatting sqref="E5">
    <cfRule type="expression" dxfId="1181" priority="85">
      <formula>AND($L$44=9,OR(AND(ISNONTEXT($E$5),ISTEXT($G$5)),AND(ISNONTEXT($E$5),ISTEXT($I$5)),AND(ISNONTEXT($E$5),ISTEXT($K$5)),AND(ISNONTEXT($E$5),ISTEXT($M$5)),AND(ISNONTEXT($E$5),ISTEXT($O$5))))</formula>
    </cfRule>
  </conditionalFormatting>
  <conditionalFormatting sqref="G5">
    <cfRule type="expression" dxfId="1180" priority="86">
      <formula>OR(H9&lt;0,H10&lt;0,11&lt;0,H12&lt;0,H15&lt;0,H16&lt;0,H17&lt;0,H18&lt;0,H21&lt;0,H22&lt;0,H23&lt;0,H24&lt;0,H26&lt;0,H28&lt;0,H29&lt;0)</formula>
    </cfRule>
    <cfRule type="expression" dxfId="1179" priority="87">
      <formula>AND($L$44=9,ISNONTEXT(G5),OR(ISNUMBER(H9),ISNUMBER(H10),ISNUMBER(H11),ISNUMBER(H12),ISNUMBER(H15),ISNUMBER(H16),ISNUMBER(H17),ISNUMBER(H18),ISNUMBER(H21),ISNUMBER(H22),ISNUMBER(H23),ISNUMBER(H24),ISNUMBER(H26),ISNUMBER(H28),ISNUMBER(H29)))</formula>
    </cfRule>
  </conditionalFormatting>
  <conditionalFormatting sqref="R9">
    <cfRule type="expression" dxfId="1178" priority="75">
      <formula>AND($L$44=9,R9="napaka")</formula>
    </cfRule>
    <cfRule type="cellIs" dxfId="1177" priority="76" operator="equal">
      <formula>100%</formula>
    </cfRule>
  </conditionalFormatting>
  <conditionalFormatting sqref="R10">
    <cfRule type="expression" dxfId="1176" priority="73">
      <formula>AND($L$44=9,R10="napaka")</formula>
    </cfRule>
    <cfRule type="cellIs" dxfId="1175" priority="74" operator="equal">
      <formula>100%</formula>
    </cfRule>
  </conditionalFormatting>
  <conditionalFormatting sqref="R11">
    <cfRule type="expression" dxfId="1174" priority="71">
      <formula>AND($L$44=9,R11="napaka")</formula>
    </cfRule>
    <cfRule type="cellIs" dxfId="1173" priority="72" operator="equal">
      <formula>100%</formula>
    </cfRule>
  </conditionalFormatting>
  <conditionalFormatting sqref="R12">
    <cfRule type="expression" dxfId="1172" priority="69">
      <formula>AND($L$44=9,R12="napaka")</formula>
    </cfRule>
    <cfRule type="cellIs" dxfId="1171" priority="70" operator="equal">
      <formula>100%</formula>
    </cfRule>
  </conditionalFormatting>
  <conditionalFormatting sqref="R15">
    <cfRule type="expression" dxfId="1170" priority="67">
      <formula>AND($L$44=9,R15="napaka")</formula>
    </cfRule>
    <cfRule type="cellIs" dxfId="1169" priority="68" operator="equal">
      <formula>100%</formula>
    </cfRule>
  </conditionalFormatting>
  <conditionalFormatting sqref="R16">
    <cfRule type="expression" dxfId="1168" priority="65">
      <formula>AND($L$44=9,R16="napaka")</formula>
    </cfRule>
    <cfRule type="cellIs" dxfId="1167" priority="66" operator="equal">
      <formula>100%</formula>
    </cfRule>
  </conditionalFormatting>
  <conditionalFormatting sqref="R17">
    <cfRule type="expression" dxfId="1166" priority="63">
      <formula>AND($L$44=9,R17="napaka")</formula>
    </cfRule>
    <cfRule type="cellIs" dxfId="1165" priority="64" operator="equal">
      <formula>100%</formula>
    </cfRule>
  </conditionalFormatting>
  <conditionalFormatting sqref="R18">
    <cfRule type="expression" dxfId="1164" priority="61">
      <formula>AND($L$44=9,R18="napaka")</formula>
    </cfRule>
    <cfRule type="cellIs" dxfId="1163" priority="62" operator="equal">
      <formula>100%</formula>
    </cfRule>
  </conditionalFormatting>
  <conditionalFormatting sqref="R21">
    <cfRule type="expression" dxfId="1162" priority="59">
      <formula>AND($L$44=9,R21="napaka")</formula>
    </cfRule>
    <cfRule type="cellIs" dxfId="1161" priority="60" operator="equal">
      <formula>100%</formula>
    </cfRule>
  </conditionalFormatting>
  <conditionalFormatting sqref="R22">
    <cfRule type="expression" dxfId="1160" priority="57">
      <formula>AND($L$44=9,R22="napaka")</formula>
    </cfRule>
    <cfRule type="cellIs" dxfId="1159" priority="58" operator="equal">
      <formula>100%</formula>
    </cfRule>
  </conditionalFormatting>
  <conditionalFormatting sqref="R23">
    <cfRule type="expression" dxfId="1158" priority="55">
      <formula>AND($L$44=9,R23="napaka")</formula>
    </cfRule>
    <cfRule type="cellIs" dxfId="1157" priority="56" operator="equal">
      <formula>100%</formula>
    </cfRule>
  </conditionalFormatting>
  <conditionalFormatting sqref="R24">
    <cfRule type="expression" dxfId="1156" priority="53">
      <formula>AND($L$44=9,R24="napaka")</formula>
    </cfRule>
    <cfRule type="cellIs" dxfId="1155" priority="54" operator="equal">
      <formula>100%</formula>
    </cfRule>
  </conditionalFormatting>
  <conditionalFormatting sqref="R26">
    <cfRule type="expression" dxfId="1154" priority="51">
      <formula>AND($L$44=9,R26="napaka")</formula>
    </cfRule>
    <cfRule type="cellIs" dxfId="1153" priority="52" operator="equal">
      <formula>100%</formula>
    </cfRule>
  </conditionalFormatting>
  <conditionalFormatting sqref="R28">
    <cfRule type="expression" dxfId="1152" priority="49">
      <formula>AND($L$44=9,R28="napaka")</formula>
    </cfRule>
    <cfRule type="cellIs" dxfId="1151" priority="50" operator="equal">
      <formula>100%</formula>
    </cfRule>
  </conditionalFormatting>
  <conditionalFormatting sqref="R29">
    <cfRule type="expression" dxfId="1150" priority="47">
      <formula>AND($L$44=9,R29="napaka")</formula>
    </cfRule>
    <cfRule type="cellIs" dxfId="1149" priority="48" operator="equal">
      <formula>100%</formula>
    </cfRule>
  </conditionalFormatting>
  <conditionalFormatting sqref="F9">
    <cfRule type="containsText" dxfId="1148" priority="37" operator="containsText" text="#VREDN!">
      <formula>NOT(ISERROR(SEARCH("#VREDN!",F9)))</formula>
    </cfRule>
    <cfRule type="containsErrors" dxfId="1147" priority="38">
      <formula>ISERROR(F9)</formula>
    </cfRule>
  </conditionalFormatting>
  <conditionalFormatting sqref="F10">
    <cfRule type="containsText" dxfId="1146" priority="35" operator="containsText" text="#VREDN!">
      <formula>NOT(ISERROR(SEARCH("#VREDN!",F10)))</formula>
    </cfRule>
    <cfRule type="containsErrors" dxfId="1145" priority="36">
      <formula>ISERROR(F10)</formula>
    </cfRule>
  </conditionalFormatting>
  <conditionalFormatting sqref="F11">
    <cfRule type="containsText" dxfId="1144" priority="33" operator="containsText" text="#VREDN!">
      <formula>NOT(ISERROR(SEARCH("#VREDN!",F11)))</formula>
    </cfRule>
    <cfRule type="containsErrors" dxfId="1143" priority="34">
      <formula>ISERROR(F11)</formula>
    </cfRule>
  </conditionalFormatting>
  <conditionalFormatting sqref="F12">
    <cfRule type="containsText" dxfId="1142" priority="31" operator="containsText" text="#VREDN!">
      <formula>NOT(ISERROR(SEARCH("#VREDN!",F12)))</formula>
    </cfRule>
    <cfRule type="containsErrors" dxfId="1141" priority="32">
      <formula>ISERROR(F12)</formula>
    </cfRule>
  </conditionalFormatting>
  <conditionalFormatting sqref="F15">
    <cfRule type="containsText" dxfId="1140" priority="29" operator="containsText" text="#VREDN!">
      <formula>NOT(ISERROR(SEARCH("#VREDN!",F15)))</formula>
    </cfRule>
    <cfRule type="containsErrors" dxfId="1139" priority="30">
      <formula>ISERROR(F15)</formula>
    </cfRule>
  </conditionalFormatting>
  <conditionalFormatting sqref="F16">
    <cfRule type="containsText" dxfId="1138" priority="27" operator="containsText" text="#VREDN!">
      <formula>NOT(ISERROR(SEARCH("#VREDN!",F16)))</formula>
    </cfRule>
    <cfRule type="containsErrors" dxfId="1137" priority="28">
      <formula>ISERROR(F16)</formula>
    </cfRule>
  </conditionalFormatting>
  <conditionalFormatting sqref="F17">
    <cfRule type="containsText" dxfId="1136" priority="25" operator="containsText" text="#VREDN!">
      <formula>NOT(ISERROR(SEARCH("#VREDN!",F17)))</formula>
    </cfRule>
    <cfRule type="containsErrors" dxfId="1135" priority="26">
      <formula>ISERROR(F17)</formula>
    </cfRule>
  </conditionalFormatting>
  <conditionalFormatting sqref="F18">
    <cfRule type="containsText" dxfId="1134" priority="23" operator="containsText" text="#VREDN!">
      <formula>NOT(ISERROR(SEARCH("#VREDN!",F18)))</formula>
    </cfRule>
    <cfRule type="containsErrors" dxfId="1133" priority="24">
      <formula>ISERROR(F18)</formula>
    </cfRule>
  </conditionalFormatting>
  <conditionalFormatting sqref="F21">
    <cfRule type="containsText" dxfId="1132" priority="21" operator="containsText" text="#VREDN!">
      <formula>NOT(ISERROR(SEARCH("#VREDN!",F21)))</formula>
    </cfRule>
    <cfRule type="containsErrors" dxfId="1131" priority="22">
      <formula>ISERROR(F21)</formula>
    </cfRule>
  </conditionalFormatting>
  <conditionalFormatting sqref="F22">
    <cfRule type="containsText" dxfId="1130" priority="19" operator="containsText" text="#VREDN!">
      <formula>NOT(ISERROR(SEARCH("#VREDN!",F22)))</formula>
    </cfRule>
    <cfRule type="containsErrors" dxfId="1129" priority="20">
      <formula>ISERROR(F22)</formula>
    </cfRule>
  </conditionalFormatting>
  <conditionalFormatting sqref="F23">
    <cfRule type="containsText" dxfId="1128" priority="17" operator="containsText" text="#VREDN!">
      <formula>NOT(ISERROR(SEARCH("#VREDN!",F23)))</formula>
    </cfRule>
    <cfRule type="containsErrors" dxfId="1127" priority="18">
      <formula>ISERROR(F23)</formula>
    </cfRule>
  </conditionalFormatting>
  <conditionalFormatting sqref="F24">
    <cfRule type="containsText" dxfId="1126" priority="15" operator="containsText" text="#VREDN!">
      <formula>NOT(ISERROR(SEARCH("#VREDN!",F24)))</formula>
    </cfRule>
    <cfRule type="containsErrors" dxfId="1125" priority="16">
      <formula>ISERROR(F24)</formula>
    </cfRule>
  </conditionalFormatting>
  <conditionalFormatting sqref="F26">
    <cfRule type="containsText" dxfId="1124" priority="13" operator="containsText" text="#VREDN!">
      <formula>NOT(ISERROR(SEARCH("#VREDN!",F26)))</formula>
    </cfRule>
    <cfRule type="containsErrors" dxfId="1123" priority="14">
      <formula>ISERROR(F26)</formula>
    </cfRule>
  </conditionalFormatting>
  <conditionalFormatting sqref="F28">
    <cfRule type="containsText" dxfId="1122" priority="11" operator="containsText" text="#VREDN!">
      <formula>NOT(ISERROR(SEARCH("#VREDN!",F28)))</formula>
    </cfRule>
    <cfRule type="containsErrors" dxfId="1121" priority="12">
      <formula>ISERROR(F28)</formula>
    </cfRule>
  </conditionalFormatting>
  <conditionalFormatting sqref="F29">
    <cfRule type="containsText" dxfId="1120" priority="9" operator="containsText" text="#VREDN!">
      <formula>NOT(ISERROR(SEARCH("#VREDN!",F29)))</formula>
    </cfRule>
    <cfRule type="containsErrors" dxfId="1119" priority="10">
      <formula>ISERROR(F29)</formula>
    </cfRule>
  </conditionalFormatting>
  <conditionalFormatting sqref="I5">
    <cfRule type="expression" dxfId="1118" priority="7">
      <formula>OR(J9&lt;0,J10&lt;0,11&lt;0,J12&lt;0,J15&lt;0,J16&lt;0,J17&lt;0,J18&lt;0,J21&lt;0,J22&lt;0,J23&lt;0,J24&lt;0,J26&lt;0,J28&lt;0,J29&lt;0)</formula>
    </cfRule>
    <cfRule type="expression" dxfId="1117" priority="8">
      <formula>AND($L$44=9,ISNONTEXT(I5),OR(ISNUMBER(J9),ISNUMBER(J10),ISNUMBER(J11),ISNUMBER(J12),ISNUMBER(J15),ISNUMBER(J16),ISNUMBER(J17),ISNUMBER(J18),ISNUMBER(J21),ISNUMBER(J22),ISNUMBER(J23),ISNUMBER(J24),ISNUMBER(J26),ISNUMBER(J28),ISNUMBER(J29)))</formula>
    </cfRule>
  </conditionalFormatting>
  <conditionalFormatting sqref="K5">
    <cfRule type="expression" dxfId="1116" priority="5">
      <formula>OR(L9&lt;0,L10&lt;0,11&lt;0,L12&lt;0,L15&lt;0,L16&lt;0,L17&lt;0,L18&lt;0,L21&lt;0,L22&lt;0,L23&lt;0,L24&lt;0,L26&lt;0,L28&lt;0,L29&lt;0)</formula>
    </cfRule>
    <cfRule type="expression" dxfId="1115" priority="6">
      <formula>AND($L$44=9,ISNONTEXT(K5),OR(ISNUMBER(L9),ISNUMBER(L10),ISNUMBER(L11),ISNUMBER(L12),ISNUMBER(L15),ISNUMBER(L16),ISNUMBER(L17),ISNUMBER(L18),ISNUMBER(L21),ISNUMBER(L22),ISNUMBER(L23),ISNUMBER(L24),ISNUMBER(L26),ISNUMBER(L28),ISNUMBER(L29)))</formula>
    </cfRule>
  </conditionalFormatting>
  <conditionalFormatting sqref="M5">
    <cfRule type="expression" dxfId="1114" priority="3">
      <formula>OR(N9&lt;0,N10&lt;0,11&lt;0,N12&lt;0,N15&lt;0,N16&lt;0,N17&lt;0,N18&lt;0,N21&lt;0,N22&lt;0,N23&lt;0,N24&lt;0,N26&lt;0,N28&lt;0,N29&lt;0)</formula>
    </cfRule>
    <cfRule type="expression" dxfId="1113" priority="4">
      <formula>AND($L$44=9,ISNONTEXT(M5),OR(ISNUMBER(N9),ISNUMBER(N10),ISNUMBER(N11),ISNUMBER(N12),ISNUMBER(N15),ISNUMBER(N16),ISNUMBER(N17),ISNUMBER(N18),ISNUMBER(N21),ISNUMBER(N22),ISNUMBER(N23),ISNUMBER(N24),ISNUMBER(N26),ISNUMBER(N28),ISNUMBER(N29)))</formula>
    </cfRule>
  </conditionalFormatting>
  <conditionalFormatting sqref="O5">
    <cfRule type="expression" dxfId="1112" priority="1">
      <formula>OR(P9&lt;0,P10&lt;0,11&lt;0,P12&lt;0,P15&lt;0,P16&lt;0,P17&lt;0,P18&lt;0,P21&lt;0,P22&lt;0,P23&lt;0,P24&lt;0,P26&lt;0,P28&lt;0,P29&lt;0)</formula>
    </cfRule>
    <cfRule type="expression" dxfId="1111" priority="2">
      <formula>AND($L$44=9,ISNONTEXT(O5),OR(ISNUMBER(P9),ISNUMBER(P10),ISNUMBER(P11),ISNUMBER(P12),ISNUMBER(P15),ISNUMBER(P16),ISNUMBER(P17),ISNUMBER(P18),ISNUMBER(P21),ISNUMBER(P22),ISNUMBER(P23),ISNUMBER(P24),ISNUMBER(P26),ISNUMBER(P28),ISNUMBER(P29)))</formula>
    </cfRule>
  </conditionalFormatting>
  <pageMargins left="0.51181102362204722" right="0.31496062992125984" top="0.70866141732283472" bottom="0.51181102362204722" header="0.31496062992125984" footer="0.31496062992125984"/>
  <pageSetup paperSize="9" scale="75" orientation="landscape" r:id="rId1"/>
  <headerFooter>
    <oddFooter>&amp;C&amp;"Verdana,Poševno"&amp;8Razpisna dokumentacija št. 430-37/2023</oddFooter>
  </headerFooter>
  <rowBreaks count="1" manualBreakCount="1">
    <brk id="31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62" id="{8EDCCDC0-99E7-479B-87DE-847FE7D04287}">
            <xm:f>ISTEXT('razdelitev S8'!E15)</xm:f>
            <x14:dxf>
              <fill>
                <patternFill patternType="none">
                  <bgColor auto="1"/>
                </patternFill>
              </fill>
            </x14:dxf>
          </x14:cfRule>
          <xm:sqref>E30:R30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32"/>
  <sheetViews>
    <sheetView showGridLines="0" zoomScaleNormal="100" workbookViewId="0">
      <selection activeCell="L29" sqref="L29"/>
    </sheetView>
  </sheetViews>
  <sheetFormatPr defaultRowHeight="12.75" x14ac:dyDescent="0.25"/>
  <cols>
    <col min="1" max="1" width="6.7109375" style="1" customWidth="1"/>
    <col min="2" max="2" width="26.7109375" style="3" customWidth="1"/>
    <col min="3" max="3" width="5.7109375" style="3" customWidth="1"/>
    <col min="4" max="4" width="26.7109375" style="3" customWidth="1"/>
    <col min="5" max="5" width="9.85546875" style="3" hidden="1" customWidth="1"/>
    <col min="6" max="6" width="16.7109375" style="3" customWidth="1"/>
    <col min="7" max="7" width="7.5703125" style="3" hidden="1" customWidth="1"/>
    <col min="8" max="8" width="16.7109375" style="3" customWidth="1"/>
    <col min="9" max="9" width="9.85546875" style="3" hidden="1" customWidth="1"/>
    <col min="10" max="10" width="16.7109375" style="3" customWidth="1"/>
    <col min="11" max="11" width="7.5703125" style="1" hidden="1" customWidth="1"/>
    <col min="12" max="12" width="16.7109375" style="1" customWidth="1"/>
    <col min="13" max="13" width="7.5703125" style="1" hidden="1" customWidth="1"/>
    <col min="14" max="14" width="16.7109375" style="1" customWidth="1"/>
    <col min="15" max="15" width="7.5703125" style="1" hidden="1" customWidth="1"/>
    <col min="16" max="16" width="16.7109375" style="1" customWidth="1"/>
    <col min="17" max="17" width="10.140625" style="1" hidden="1" customWidth="1"/>
    <col min="18" max="18" width="16.7109375" style="1" customWidth="1"/>
    <col min="19" max="16384" width="9.140625" style="1"/>
  </cols>
  <sheetData>
    <row r="1" spans="1:18" ht="30" customHeight="1" x14ac:dyDescent="0.25">
      <c r="A1" s="97" t="s">
        <v>68</v>
      </c>
      <c r="B1" s="97"/>
      <c r="C1" s="97"/>
      <c r="D1" s="97" t="s">
        <v>0</v>
      </c>
      <c r="E1" s="97" t="s">
        <v>0</v>
      </c>
      <c r="F1" s="97" t="s">
        <v>0</v>
      </c>
      <c r="G1" s="97" t="s">
        <v>0</v>
      </c>
      <c r="H1" s="97" t="s">
        <v>0</v>
      </c>
      <c r="I1" s="97" t="s">
        <v>0</v>
      </c>
      <c r="J1" s="97" t="s">
        <v>0</v>
      </c>
      <c r="K1" s="97" t="s">
        <v>0</v>
      </c>
    </row>
    <row r="2" spans="1:18" s="49" customFormat="1" ht="20.100000000000001" customHeight="1" x14ac:dyDescent="0.25">
      <c r="A2" s="79" t="s">
        <v>25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</row>
    <row r="3" spans="1:18" s="5" customFormat="1" ht="30" customHeight="1" x14ac:dyDescent="0.25">
      <c r="A3" s="80" t="s">
        <v>1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</row>
    <row r="4" spans="1:18" s="8" customFormat="1" ht="39.950000000000003" customHeight="1" x14ac:dyDescent="0.25">
      <c r="A4" s="81" t="s">
        <v>19</v>
      </c>
      <c r="B4" s="77" t="s">
        <v>3</v>
      </c>
      <c r="C4" s="77"/>
      <c r="D4" s="77"/>
      <c r="E4" s="77" t="s">
        <v>4</v>
      </c>
      <c r="F4" s="77"/>
      <c r="G4" s="77" t="s">
        <v>5</v>
      </c>
      <c r="H4" s="77"/>
      <c r="I4" s="77" t="s">
        <v>5</v>
      </c>
      <c r="J4" s="77"/>
      <c r="K4" s="77" t="s">
        <v>6</v>
      </c>
      <c r="L4" s="77"/>
      <c r="M4" s="77" t="s">
        <v>6</v>
      </c>
      <c r="N4" s="77"/>
      <c r="O4" s="77" t="s">
        <v>6</v>
      </c>
      <c r="P4" s="77"/>
      <c r="Q4" s="81"/>
      <c r="R4" s="81" t="s">
        <v>63</v>
      </c>
    </row>
    <row r="5" spans="1:18" s="8" customFormat="1" ht="39.950000000000003" customHeight="1" x14ac:dyDescent="0.25">
      <c r="A5" s="82"/>
      <c r="B5" s="77" t="s">
        <v>2</v>
      </c>
      <c r="C5" s="77"/>
      <c r="D5" s="77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82"/>
      <c r="R5" s="82"/>
    </row>
    <row r="6" spans="1:18" s="8" customFormat="1" ht="20.100000000000001" customHeight="1" x14ac:dyDescent="0.25">
      <c r="A6" s="83"/>
      <c r="B6" s="77" t="s">
        <v>16</v>
      </c>
      <c r="C6" s="77"/>
      <c r="D6" s="77"/>
      <c r="E6" s="77" t="s">
        <v>15</v>
      </c>
      <c r="F6" s="77"/>
      <c r="G6" s="77" t="s">
        <v>7</v>
      </c>
      <c r="H6" s="77"/>
      <c r="I6" s="77" t="s">
        <v>7</v>
      </c>
      <c r="J6" s="77"/>
      <c r="K6" s="77" t="s">
        <v>7</v>
      </c>
      <c r="L6" s="77"/>
      <c r="M6" s="77" t="s">
        <v>7</v>
      </c>
      <c r="N6" s="77"/>
      <c r="O6" s="77" t="s">
        <v>7</v>
      </c>
      <c r="P6" s="77"/>
      <c r="Q6" s="82"/>
      <c r="R6" s="82"/>
    </row>
    <row r="7" spans="1:18" s="8" customFormat="1" ht="20.100000000000001" customHeight="1" x14ac:dyDescent="0.25">
      <c r="A7" s="15" t="s">
        <v>39</v>
      </c>
      <c r="B7" s="93" t="s">
        <v>64</v>
      </c>
      <c r="C7" s="94"/>
      <c r="D7" s="94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2"/>
    </row>
    <row r="8" spans="1:18" s="19" customFormat="1" ht="19.5" customHeight="1" x14ac:dyDescent="0.25">
      <c r="A8" s="36" t="s">
        <v>11</v>
      </c>
      <c r="B8" s="98" t="s">
        <v>32</v>
      </c>
      <c r="C8" s="87"/>
      <c r="D8" s="87"/>
      <c r="E8" s="37"/>
      <c r="F8" s="37"/>
      <c r="G8" s="38"/>
      <c r="H8" s="38"/>
      <c r="I8" s="38"/>
      <c r="J8" s="38"/>
      <c r="K8" s="38"/>
      <c r="L8" s="38"/>
      <c r="M8" s="38"/>
      <c r="N8" s="38"/>
      <c r="O8" s="38"/>
      <c r="P8" s="38"/>
      <c r="Q8" s="39"/>
      <c r="R8" s="40"/>
    </row>
    <row r="9" spans="1:18" s="19" customFormat="1" ht="20.100000000000001" customHeight="1" x14ac:dyDescent="0.25">
      <c r="A9" s="9" t="s">
        <v>12</v>
      </c>
      <c r="B9" s="99" t="s">
        <v>33</v>
      </c>
      <c r="C9" s="99"/>
      <c r="D9" s="99"/>
      <c r="E9" s="10">
        <f>IF(G9+I9+O9+K9+M9&lt;=100%,100%-G9-I9-O9-K9-M9,"#VREDN!")</f>
        <v>1</v>
      </c>
      <c r="F9" s="10" t="str">
        <f t="shared" ref="F9:F14" si="0">IF(ISTEXT(E$5),E9," ")</f>
        <v xml:space="preserve"> </v>
      </c>
      <c r="G9" s="10">
        <f>IF(AND(ISTEXT(G$5),ISNUMBER(H9),H9&gt;=0),ROUND(H9,4),IF(AND(ISTEXT(G$5),ISBLANK(H$9),ISBLANK(H$10),ISBLANK(H$11),ISBLANK(H$12),ISBLANK(H$13),ISBLANK(H$14)),"#VREDN!",IF(AND(ISBLANK(G$5),ISNUMBER(H9)),"#VREDN!",IF(H9&lt;0,"#VREDN!",IF(ISTEXT(H9),"#VREDN!",IF(ISNUMBER(G$5),"#VREDN!",0))))))</f>
        <v>0</v>
      </c>
      <c r="H9" s="11"/>
      <c r="I9" s="10">
        <f>IF(AND(ISTEXT(I$5),ISNUMBER(J9),J9&gt;=0),ROUND(J9,4),IF(AND(ISTEXT(I$5),ISBLANK(J$9),ISBLANK(J$10),ISBLANK(J$11),ISBLANK(J$12),ISBLANK(J$13),ISBLANK(J$14)),"#VREDN!",IF(AND(ISBLANK(I$5),ISNUMBER(J9)),"#VREDN!",IF(J9&lt;0,"#VREDN!",IF(ISTEXT(J9),"#VREDN!",IF(ISNUMBER(I$5),"#VREDN!",0))))))</f>
        <v>0</v>
      </c>
      <c r="J9" s="11"/>
      <c r="K9" s="10">
        <f>IF(AND(ISTEXT(K$5),ISNUMBER(L9),L9&gt;=0),ROUND(L9,4),IF(AND(ISTEXT(K$5),ISBLANK(L$9),ISBLANK(L$10),ISBLANK(L$11),ISBLANK(L$12),ISBLANK(L$13),ISBLANK(L$14)),"#VREDN!",IF(AND(ISBLANK(K$5),ISNUMBER(L9)),"#VREDN!",IF(L9&lt;0,"#VREDN!",IF(ISTEXT(L9),"#VREDN!",IF(ISNUMBER(K$5),"#VREDN!",0))))))</f>
        <v>0</v>
      </c>
      <c r="L9" s="11"/>
      <c r="M9" s="10">
        <f>IF(AND(ISTEXT(M$5),ISNUMBER(N9),N9&gt;=0),ROUND(N9,4),IF(AND(ISTEXT(M$5),ISBLANK(N$9),ISBLANK(N$10),ISBLANK(N$11),ISBLANK(N$12),ISBLANK(N$13),ISBLANK(N$14)),"#VREDN!",IF(AND(ISBLANK(M$5),ISNUMBER(N9)),"#VREDN!",IF(N9&lt;0,"#VREDN!",IF(ISTEXT(N9),"#VREDN!",IF(ISNUMBER(M$5),"#VREDN!",0))))))</f>
        <v>0</v>
      </c>
      <c r="N9" s="11"/>
      <c r="O9" s="10">
        <f>IF(AND(ISTEXT(O$5),ISNUMBER(P9),P9&gt;=0),ROUND(P9,4),IF(AND(ISTEXT(O$5),ISBLANK(P$9),ISBLANK(P$10),ISBLANK(P$11),ISBLANK(P$12),ISBLANK(P$13),ISBLANK(P$14)),"#VREDN!",IF(AND(ISBLANK(O$5),ISNUMBER(P9)),"#VREDN!",IF(P9&lt;0,"#VREDN!",IF(ISTEXT(P9),"#VREDN!",IF(ISNUMBER(O$5),"#VREDN!",0))))))</f>
        <v>0</v>
      </c>
      <c r="P9" s="11"/>
      <c r="Q9" s="13" t="str">
        <f>IF(ISTEXT(E$5),F9+G9+I9+K9+M9+O9,IF(E9&lt;0,"#VREDN!",IF(AND(ISBLANK(E$5),ISNUMBER(F9)),"#VREDN!",IF(AND(ISBLANK(E$5),ISTEXT(G$5),ISNUMBER(H9)),"#VREDN!",IF(AND(ISBLANK(E$5),ISTEXT(I$5),ISNUMBER(J9)),"#VREDN!",IF(AND(ISBLANK(E$5),ISTEXT(K$5),ISNUMBER(L9)),"#VREDN!",IF(AND(ISBLANK(E$5),ISTEXT(M$5),ISNUMBER(N9)),"#VREDN!",IF(AND(ISBLANK(E$5),ISTEXT(O$5),ISNUMBER(P9)),"#VREDN!",IF(ISNUMBER($E$5),"#VREDN!"," ")))))))))</f>
        <v xml:space="preserve"> </v>
      </c>
      <c r="R9" s="14" t="str">
        <f>IF(ISERROR(Q9),"napaka",IF(Q9="#VREDN!","napaka",Q9))</f>
        <v xml:space="preserve"> </v>
      </c>
    </row>
    <row r="10" spans="1:18" s="19" customFormat="1" ht="20.100000000000001" customHeight="1" x14ac:dyDescent="0.25">
      <c r="A10" s="9" t="s">
        <v>13</v>
      </c>
      <c r="B10" s="99" t="s">
        <v>34</v>
      </c>
      <c r="C10" s="99"/>
      <c r="D10" s="99"/>
      <c r="E10" s="10">
        <f>IF(G10+I10+O10+K10+M10&lt;=100%,100%-G10-I10-O10-K10-M10,"#VREDN!")</f>
        <v>1</v>
      </c>
      <c r="F10" s="10" t="str">
        <f t="shared" si="0"/>
        <v xml:space="preserve"> </v>
      </c>
      <c r="G10" s="10">
        <f>IF(AND(ISTEXT(G$5),ISNUMBER(H10),H10&gt;=0),ROUND(H10,4),IF(AND(ISTEXT(G$5),ISBLANK(H$9),ISBLANK(H$10),ISBLANK(H$11),ISBLANK(H$12),ISBLANK(H$13),ISBLANK(H$14)),"#VREDN!",IF(AND(ISBLANK(G$5),ISNUMBER(H10)),"#VREDN!",IF(H10&lt;0,"#VREDN!",IF(ISTEXT(H10),"#VREDN!",IF(ISNUMBER(G$5),"#VREDN!",0))))))</f>
        <v>0</v>
      </c>
      <c r="H10" s="11"/>
      <c r="I10" s="10">
        <f>IF(AND(ISTEXT(I$5),ISNUMBER(J10),J10&gt;=0),ROUND(J10,4),IF(AND(ISTEXT(I$5),ISBLANK(J$9),ISBLANK(J$10),ISBLANK(J$11),ISBLANK(J$12),ISBLANK(J$13),ISBLANK(J$14)),"#VREDN!",IF(AND(ISBLANK(I$5),ISNUMBER(J10)),"#VREDN!",IF(J10&lt;0,"#VREDN!",IF(ISTEXT(J10),"#VREDN!",IF(ISNUMBER(I$5),"#VREDN!",0))))))</f>
        <v>0</v>
      </c>
      <c r="J10" s="11"/>
      <c r="K10" s="10">
        <f>IF(AND(ISTEXT(K$5),ISNUMBER(L10),L10&gt;=0),ROUND(L10,4),IF(AND(ISTEXT(K$5),ISBLANK(L$9),ISBLANK(L$10),ISBLANK(L$11),ISBLANK(L$12),ISBLANK(L$13),ISBLANK(L$14)),"#VREDN!",IF(AND(ISBLANK(K$5),ISNUMBER(L10)),"#VREDN!",IF(L10&lt;0,"#VREDN!",IF(ISTEXT(L10),"#VREDN!",IF(ISNUMBER(K$5),"#VREDN!",0))))))</f>
        <v>0</v>
      </c>
      <c r="L10" s="11"/>
      <c r="M10" s="10">
        <f>IF(AND(ISTEXT(M$5),ISNUMBER(N10),N10&gt;=0),ROUND(N10,4),IF(AND(ISTEXT(M$5),ISBLANK(N$9),ISBLANK(N$10),ISBLANK(N$11),ISBLANK(N$12),ISBLANK(N$13),ISBLANK(N$14)),"#VREDN!",IF(AND(ISBLANK(M$5),ISNUMBER(N10)),"#VREDN!",IF(N10&lt;0,"#VREDN!",IF(ISTEXT(N10),"#VREDN!",IF(ISNUMBER(M$5),"#VREDN!",0))))))</f>
        <v>0</v>
      </c>
      <c r="N10" s="11"/>
      <c r="O10" s="10">
        <f>IF(AND(ISTEXT(O$5),ISNUMBER(P10),P10&gt;=0),ROUND(P10,4),IF(AND(ISTEXT(O$5),ISBLANK(P$9),ISBLANK(P$10),ISBLANK(P$11),ISBLANK(P$12),ISBLANK(P$13),ISBLANK(P$14)),"#VREDN!",IF(AND(ISBLANK(O$5),ISNUMBER(P10)),"#VREDN!",IF(P10&lt;0,"#VREDN!",IF(ISTEXT(P10),"#VREDN!",IF(ISNUMBER(O$5),"#VREDN!",0))))))</f>
        <v>0</v>
      </c>
      <c r="P10" s="11"/>
      <c r="Q10" s="13" t="str">
        <f>IF(ISTEXT(E$5),F10+G10+I10+K10+M10+O10,IF(E10&lt;0,"#VREDN!",IF(AND(ISBLANK(E$5),ISNUMBER(F10)),"#VREDN!",IF(AND(ISBLANK(E$5),ISTEXT(G$5),ISNUMBER(H10)),"#VREDN!",IF(AND(ISBLANK(E$5),ISTEXT(I$5),ISNUMBER(J10)),"#VREDN!",IF(AND(ISBLANK(E$5),ISTEXT(K$5),ISNUMBER(L10)),"#VREDN!",IF(AND(ISBLANK(E$5),ISTEXT(M$5),ISNUMBER(N10)),"#VREDN!",IF(AND(ISBLANK(E$5),ISTEXT(O$5),ISNUMBER(P10)),"#VREDN!",IF(ISNUMBER($E$5),"#VREDN!"," ")))))))))</f>
        <v xml:space="preserve"> </v>
      </c>
      <c r="R10" s="14" t="str">
        <f>IF(ISERROR(Q10),"napaka",IF(Q10="#VREDN!","napaka",Q10))</f>
        <v xml:space="preserve"> </v>
      </c>
    </row>
    <row r="11" spans="1:18" s="2" customFormat="1" ht="20.100000000000001" customHeight="1" x14ac:dyDescent="0.25">
      <c r="A11" s="36" t="s">
        <v>14</v>
      </c>
      <c r="B11" s="98" t="s">
        <v>35</v>
      </c>
      <c r="C11" s="87"/>
      <c r="D11" s="87"/>
      <c r="E11" s="10">
        <f>IF(G11+I11+O11+K11+M11&lt;=100%,100%-G11-I11-O11-K11-M11,"#VREDN!")</f>
        <v>1</v>
      </c>
      <c r="F11" s="10" t="str">
        <f t="shared" si="0"/>
        <v xml:space="preserve"> </v>
      </c>
      <c r="G11" s="10">
        <f>IF(AND(ISTEXT(G$5),ISNUMBER(H11),H11&gt;=0),ROUND(H11,4),IF(AND(ISTEXT(G$5),ISBLANK(H$9),ISBLANK(H$10),ISBLANK(H$11),ISBLANK(H$12),ISBLANK(H$13),ISBLANK(H$14)),"#VREDN!",IF(AND(ISBLANK(G$5),ISNUMBER(H11)),"#VREDN!",IF(H11&lt;0,"#VREDN!",IF(ISTEXT(H11),"#VREDN!",IF(ISNUMBER(G$5),"#VREDN!",0))))))</f>
        <v>0</v>
      </c>
      <c r="H11" s="11"/>
      <c r="I11" s="10">
        <f>IF(AND(ISTEXT(I$5),ISNUMBER(J11),J11&gt;=0),ROUND(J11,4),IF(AND(ISTEXT(I$5),ISBLANK(J$9),ISBLANK(J$10),ISBLANK(J$11),ISBLANK(J$12),ISBLANK(J$13),ISBLANK(J$14)),"#VREDN!",IF(AND(ISBLANK(I$5),ISNUMBER(J11)),"#VREDN!",IF(J11&lt;0,"#VREDN!",IF(ISTEXT(J11),"#VREDN!",IF(ISNUMBER(I$5),"#VREDN!",0))))))</f>
        <v>0</v>
      </c>
      <c r="J11" s="11"/>
      <c r="K11" s="10">
        <f>IF(AND(ISTEXT(K$5),ISNUMBER(L11),L11&gt;=0),ROUND(L11,4),IF(AND(ISTEXT(K$5),ISBLANK(L$9),ISBLANK(L$10),ISBLANK(L$11),ISBLANK(L$12),ISBLANK(L$13),ISBLANK(L$14)),"#VREDN!",IF(AND(ISBLANK(K$5),ISNUMBER(L11)),"#VREDN!",IF(L11&lt;0,"#VREDN!",IF(ISTEXT(L11),"#VREDN!",IF(ISNUMBER(K$5),"#VREDN!",0))))))</f>
        <v>0</v>
      </c>
      <c r="L11" s="11"/>
      <c r="M11" s="10">
        <f>IF(AND(ISTEXT(M$5),ISNUMBER(N11),N11&gt;=0),ROUND(N11,4),IF(AND(ISTEXT(M$5),ISBLANK(N$9),ISBLANK(N$10),ISBLANK(N$11),ISBLANK(N$12),ISBLANK(N$13),ISBLANK(N$14)),"#VREDN!",IF(AND(ISBLANK(M$5),ISNUMBER(N11)),"#VREDN!",IF(N11&lt;0,"#VREDN!",IF(ISTEXT(N11),"#VREDN!",IF(ISNUMBER(M$5),"#VREDN!",0))))))</f>
        <v>0</v>
      </c>
      <c r="N11" s="11"/>
      <c r="O11" s="10">
        <f>IF(AND(ISTEXT(O$5),ISNUMBER(P11),P11&gt;=0),ROUND(P11,4),IF(AND(ISTEXT(O$5),ISBLANK(P$9),ISBLANK(P$10),ISBLANK(P$11),ISBLANK(P$12),ISBLANK(P$13),ISBLANK(P$14)),"#VREDN!",IF(AND(ISBLANK(O$5),ISNUMBER(P11)),"#VREDN!",IF(P11&lt;0,"#VREDN!",IF(ISTEXT(P11),"#VREDN!",IF(ISNUMBER(O$5),"#VREDN!",0))))))</f>
        <v>0</v>
      </c>
      <c r="P11" s="11"/>
      <c r="Q11" s="13" t="str">
        <f>IF(ISTEXT(E$5),F11+G11+I11+K11+M11+O11,IF(E11&lt;0,"#VREDN!",IF(AND(ISBLANK(E$5),ISNUMBER(F11)),"#VREDN!",IF(AND(ISBLANK(E$5),ISTEXT(G$5),ISNUMBER(H11)),"#VREDN!",IF(AND(ISBLANK(E$5),ISTEXT(I$5),ISNUMBER(J11)),"#VREDN!",IF(AND(ISBLANK(E$5),ISTEXT(K$5),ISNUMBER(L11)),"#VREDN!",IF(AND(ISBLANK(E$5),ISTEXT(M$5),ISNUMBER(N11)),"#VREDN!",IF(AND(ISBLANK(E$5),ISTEXT(O$5),ISNUMBER(P11)),"#VREDN!",IF(ISNUMBER($E$5),"#VREDN!"," ")))))))))</f>
        <v xml:space="preserve"> </v>
      </c>
      <c r="R11" s="14" t="str">
        <f>IF(ISERROR(Q11),"napaka",IF(Q11="#VREDN!","napaka",Q11))</f>
        <v xml:space="preserve"> </v>
      </c>
    </row>
    <row r="12" spans="1:18" s="2" customFormat="1" ht="20.100000000000001" customHeight="1" x14ac:dyDescent="0.25">
      <c r="A12" s="36" t="s">
        <v>18</v>
      </c>
      <c r="B12" s="98" t="s">
        <v>36</v>
      </c>
      <c r="C12" s="87"/>
      <c r="D12" s="87"/>
      <c r="E12" s="10">
        <f>IF(G12+I12+O12+K12+M12&lt;=100%,100%-G12-I12-O12-K12-M12,"#VREDN!")</f>
        <v>1</v>
      </c>
      <c r="F12" s="10" t="str">
        <f t="shared" si="0"/>
        <v xml:space="preserve"> </v>
      </c>
      <c r="G12" s="10">
        <f>IF(AND(ISTEXT(G$5),ISNUMBER(H12),H12&gt;=0),ROUND(H12,4),IF(AND(ISTEXT(G$5),ISBLANK(H$9),ISBLANK(H$10),ISBLANK(H$11),ISBLANK(H$12),ISBLANK(H$13),ISBLANK(H$14)),"#VREDN!",IF(AND(ISBLANK(G$5),ISNUMBER(H12)),"#VREDN!",IF(H12&lt;0,"#VREDN!",IF(ISTEXT(H12),"#VREDN!",IF(ISNUMBER(G$5),"#VREDN!",0))))))</f>
        <v>0</v>
      </c>
      <c r="H12" s="11"/>
      <c r="I12" s="10">
        <f>IF(AND(ISTEXT(I$5),ISNUMBER(J12),J12&gt;=0),ROUND(J12,4),IF(AND(ISTEXT(I$5),ISBLANK(J$9),ISBLANK(J$10),ISBLANK(J$11),ISBLANK(J$12),ISBLANK(J$13),ISBLANK(J$14)),"#VREDN!",IF(AND(ISBLANK(I$5),ISNUMBER(J12)),"#VREDN!",IF(J12&lt;0,"#VREDN!",IF(ISTEXT(J12),"#VREDN!",IF(ISNUMBER(I$5),"#VREDN!",0))))))</f>
        <v>0</v>
      </c>
      <c r="J12" s="11"/>
      <c r="K12" s="10">
        <f>IF(AND(ISTEXT(K$5),ISNUMBER(L12),L12&gt;=0),ROUND(L12,4),IF(AND(ISTEXT(K$5),ISBLANK(L$9),ISBLANK(L$10),ISBLANK(L$11),ISBLANK(L$12),ISBLANK(L$13),ISBLANK(L$14)),"#VREDN!",IF(AND(ISBLANK(K$5),ISNUMBER(L12)),"#VREDN!",IF(L12&lt;0,"#VREDN!",IF(ISTEXT(L12),"#VREDN!",IF(ISNUMBER(K$5),"#VREDN!",0))))))</f>
        <v>0</v>
      </c>
      <c r="L12" s="11"/>
      <c r="M12" s="10">
        <f>IF(AND(ISTEXT(M$5),ISNUMBER(N12),N12&gt;=0),ROUND(N12,4),IF(AND(ISTEXT(M$5),ISBLANK(N$9),ISBLANK(N$10),ISBLANK(N$11),ISBLANK(N$12),ISBLANK(N$13),ISBLANK(N$14)),"#VREDN!",IF(AND(ISBLANK(M$5),ISNUMBER(N12)),"#VREDN!",IF(N12&lt;0,"#VREDN!",IF(ISTEXT(N12),"#VREDN!",IF(ISNUMBER(M$5),"#VREDN!",0))))))</f>
        <v>0</v>
      </c>
      <c r="N12" s="11"/>
      <c r="O12" s="10">
        <f>IF(AND(ISTEXT(O$5),ISNUMBER(P12),P12&gt;=0),ROUND(P12,4),IF(AND(ISTEXT(O$5),ISBLANK(P$9),ISBLANK(P$10),ISBLANK(P$11),ISBLANK(P$12),ISBLANK(P$13),ISBLANK(P$14)),"#VREDN!",IF(AND(ISBLANK(O$5),ISNUMBER(P12)),"#VREDN!",IF(P12&lt;0,"#VREDN!",IF(ISTEXT(P12),"#VREDN!",IF(ISNUMBER(O$5),"#VREDN!",0))))))</f>
        <v>0</v>
      </c>
      <c r="P12" s="11"/>
      <c r="Q12" s="13" t="str">
        <f>IF(ISTEXT(E$5),F12+G12+I12+K12+M12+O12,IF(E12&lt;0,"#VREDN!",IF(AND(ISBLANK(E$5),ISNUMBER(F12)),"#VREDN!",IF(AND(ISBLANK(E$5),ISTEXT(G$5),ISNUMBER(H12)),"#VREDN!",IF(AND(ISBLANK(E$5),ISTEXT(I$5),ISNUMBER(J12)),"#VREDN!",IF(AND(ISBLANK(E$5),ISTEXT(K$5),ISNUMBER(L12)),"#VREDN!",IF(AND(ISBLANK(E$5),ISTEXT(M$5),ISNUMBER(N12)),"#VREDN!",IF(AND(ISBLANK(E$5),ISTEXT(O$5),ISNUMBER(P12)),"#VREDN!",IF(ISNUMBER($E$5),"#VREDN!"," ")))))))))</f>
        <v xml:space="preserve"> </v>
      </c>
      <c r="R12" s="14" t="str">
        <f>IF(ISERROR(Q12),"napaka",IF(Q12="#VREDN!","napaka",Q12))</f>
        <v xml:space="preserve"> </v>
      </c>
    </row>
    <row r="13" spans="1:18" s="2" customFormat="1" ht="20.100000000000001" customHeight="1" x14ac:dyDescent="0.25">
      <c r="A13" s="36" t="s">
        <v>37</v>
      </c>
      <c r="B13" s="98" t="s">
        <v>69</v>
      </c>
      <c r="C13" s="87"/>
      <c r="D13" s="87"/>
      <c r="E13" s="10">
        <f>IF(AND(G13+I13+K13+M13+O13&lt;=100%,K13+M13+O13&lt;100%),100%-G13-I13-O13-K13-M13,"#VREDN!")</f>
        <v>1</v>
      </c>
      <c r="F13" s="10" t="str">
        <f t="shared" si="0"/>
        <v xml:space="preserve"> </v>
      </c>
      <c r="G13" s="10">
        <f>IF(AND(ISTEXT(G$5),ISNUMBER(H13),H13&gt;=0),ROUND(H13,4),IF(AND(ISTEXT(G$5),ISBLANK(H$9),ISBLANK(H$10),ISBLANK(H$11),ISBLANK(H$12),ISBLANK(H$13),ISBLANK(H$14)),"#VREDN!",IF(AND(ISBLANK(G$5),ISNUMBER(H13)),"#VREDN!",IF(H13&lt;0,"#VREDN!",IF(H13&lt;0,"#VREDN!",IF(ISTEXT(H13),"#VREDN!",IF(ISNUMBER(G$5),"#VREDN!",0)))))))</f>
        <v>0</v>
      </c>
      <c r="H13" s="11"/>
      <c r="I13" s="10">
        <f>IF(AND(ISTEXT(I$5),ISNUMBER(J13),J13&gt;=0),ROUND(J13,4),IF(AND(ISTEXT(I$5),ISBLANK(J$9),ISBLANK(J$10),ISBLANK(J$11),ISBLANK(J$12),ISBLANK(J$13),ISBLANK(J$14)),"#VREDN!",IF(AND(ISBLANK(I$5),ISNUMBER(J13)),"#VREDN!",IF(J13&lt;0,"#VREDN!",IF(J13&lt;0,"#VREDN!",IF(ISTEXT(J13),"#VREDN!",IF(ISNUMBER(I$5),"#VREDN!",0)))))))</f>
        <v>0</v>
      </c>
      <c r="J13" s="11"/>
      <c r="K13" s="10">
        <f>IF(AND(ISTEXT(K$5),ISNUMBER(L13),L13&gt;=0),ROUND(L13,4),IF(AND(ISTEXT(K$5),ISBLANK(L$9),ISBLANK(L$10),ISBLANK(L$11),ISBLANK(L$12),ISBLANK(L$13),ISBLANK(L$14)),"#VREDN!",IF(AND(ISBLANK(K$5),ISNUMBER(L13)),"#VREDN!",IF(L13&lt;0,"#VREDN!",IF(L13&lt;0,"#VREDN!",IF(ISTEXT(L13),"#VREDN!",IF(ISNUMBER(K$5),"#VREDN!",0)))))))</f>
        <v>0</v>
      </c>
      <c r="L13" s="11"/>
      <c r="M13" s="10">
        <f>IF(AND(ISTEXT(M$5),ISNUMBER(N13),N13&gt;=0),ROUND(N13,4),IF(AND(ISTEXT(M$5),ISBLANK(N$9),ISBLANK(N$10),ISBLANK(N$11),ISBLANK(N$12),ISBLANK(N$13),ISBLANK(N$14)),"#VREDN!",IF(AND(ISBLANK(M$5),ISNUMBER(N13)),"#VREDN!",IF(N13&lt;0,"#VREDN!",IF(N13&lt;0,"#VREDN!",IF(ISTEXT(N13),"#VREDN!",IF(ISNUMBER(M$5),"#VREDN!",0)))))))</f>
        <v>0</v>
      </c>
      <c r="N13" s="11"/>
      <c r="O13" s="10">
        <f>IF(AND(ISTEXT(O$5),ISNUMBER(P13),P13&gt;=0),ROUND(P13,4),IF(AND(ISTEXT(O$5),ISBLANK(P$9),ISBLANK(P$10),ISBLANK(P$11),ISBLANK(P$12),ISBLANK(P$13),ISBLANK(P$14)),"#VREDN!",IF(AND(ISBLANK(O$5),ISNUMBER(P13)),"#VREDN!",IF(P13&lt;0,"#VREDN!",IF(P13&lt;0,"#VREDN!",IF(ISTEXT(P13),"#VREDN!",IF(ISNUMBER(O$5),"#VREDN!",0)))))))</f>
        <v>0</v>
      </c>
      <c r="P13" s="11"/>
      <c r="Q13" s="13" t="str">
        <f>IF(ISTEXT(E$5),F13+G13+I13+K13+M13+O13,IF(E13&lt;0,"#VREDN!",IF(AND(ISBLANK(E$5),ISNUMBER(F13)),"#VREDN!",IF(AND(ISBLANK(E$5),ISTEXT(G$5),ISNUMBER(H13)),"#VREDN!",IF(AND(ISBLANK(E$5),ISTEXT(I$5),ISNUMBER(J13)),"#VREDN!",IF(AND(ISBLANK(E$5),ISTEXT(K$5),ISNUMBER(L13)),"#VREDN!",IF(AND(ISBLANK(E$5),ISTEXT(M$5),ISNUMBER(N13)),"#VREDN!",IF(AND(ISBLANK(E$5),ISTEXT(O$5),ISNUMBER(P13)),"#VREDN!",IF(ISNUMBER($E$5),"#VREDN!"," ")))))))))</f>
        <v xml:space="preserve"> </v>
      </c>
      <c r="R13" s="14" t="str">
        <f>IF(ISERROR(Q13),"napaka",IF(Q13="#VREDN!","napaka",Q13))</f>
        <v xml:space="preserve"> </v>
      </c>
    </row>
    <row r="14" spans="1:18" s="19" customFormat="1" ht="20.100000000000001" customHeight="1" x14ac:dyDescent="0.25">
      <c r="A14" s="41">
        <v>5</v>
      </c>
      <c r="B14" s="87" t="s">
        <v>59</v>
      </c>
      <c r="C14" s="89"/>
      <c r="D14" s="27"/>
      <c r="E14" s="10" t="str">
        <f>IF(AND(ISTEXT(D14),G14+I14+O14+K14+M14&lt;=100%),100%-G14-I14-O14-K14-M14,"#VREDN!")</f>
        <v>#VREDN!</v>
      </c>
      <c r="F14" s="10" t="str">
        <f t="shared" si="0"/>
        <v xml:space="preserve"> </v>
      </c>
      <c r="G14" s="10">
        <f>IF(AND(ISTEXT(G$5),ISNUMBER(H14),H14&gt;=0),ROUND(H14,4),IF(AND(ISTEXT(G$5),ISBLANK(H$9),ISBLANK(H$10),ISBLANK(H$11),ISBLANK(H$12),ISBLANK(H$13),ISBLANK(H$14)),"#VREDN!",IF(AND(ISBLANK(G$5),ISNUMBER(H14)),"#VREDN!",IF(H14&lt;0,"#VREDN!",IF(ISTEXT(H14),"#VREDN!",IF(ISNUMBER(G$5),"#VREDN!",0))))))</f>
        <v>0</v>
      </c>
      <c r="H14" s="11"/>
      <c r="I14" s="10">
        <f>IF(AND(ISTEXT(I$5),ISNUMBER(J14),J14&gt;=0),ROUND(J14,4),IF(AND(ISTEXT(I$5),ISBLANK(J$9),ISBLANK(J$10),ISBLANK(J$11),ISBLANK(J$12),ISBLANK(J$13),ISBLANK(J$14)),"#VREDN!",IF(AND(ISBLANK(I$5),ISNUMBER(J14)),"#VREDN!",IF(J14&lt;0,"#VREDN!",IF(ISTEXT(J14),"#VREDN!",IF(ISNUMBER(I$5),"#VREDN!",0))))))</f>
        <v>0</v>
      </c>
      <c r="J14" s="11"/>
      <c r="K14" s="10">
        <f>IF(AND(ISTEXT(K$5),ISNUMBER(L14),L14&gt;=0),ROUND(L14,4),IF(AND(ISTEXT(K$5),ISBLANK(L$9),ISBLANK(L$10),ISBLANK(L$11),ISBLANK(L$12),ISBLANK(L$13),ISBLANK(L$14)),"#VREDN!",IF(AND(ISBLANK(K$5),ISNUMBER(L14)),"#VREDN!",IF(L14&lt;0,"#VREDN!",IF(ISTEXT(L14),"#VREDN!",IF(ISNUMBER(K$5),"#VREDN!",0))))))</f>
        <v>0</v>
      </c>
      <c r="L14" s="11"/>
      <c r="M14" s="10">
        <f>IF(AND(ISTEXT(M$5),ISNUMBER(N14),N14&gt;=0),ROUND(N14,4),IF(AND(ISTEXT(M$5),ISBLANK(N$9),ISBLANK(N$10),ISBLANK(N$11),ISBLANK(N$12),ISBLANK(N$13),ISBLANK(N$14)),"#VREDN!",IF(AND(ISBLANK(M$5),ISNUMBER(N14)),"#VREDN!",IF(N14&lt;0,"#VREDN!",IF(ISTEXT(N14),"#VREDN!",IF(ISNUMBER(M$5),"#VREDN!",0))))))</f>
        <v>0</v>
      </c>
      <c r="N14" s="11"/>
      <c r="O14" s="10">
        <f>IF(AND(ISTEXT(O$5),ISNUMBER(P14),P14&gt;=0),ROUND(P14,4),IF(AND(ISTEXT(O$5),ISBLANK(P$9),ISBLANK(P$10),ISBLANK(P$11),ISBLANK(P$12),ISBLANK(P$13),ISBLANK(P$14)),"#VREDN!",IF(AND(ISBLANK(O$5),ISNUMBER(P14)),"#VREDN!",IF(P14&lt;0,"#VREDN!",IF(ISTEXT(P14),"#VREDN!",IF(ISNUMBER(O$5),"#VREDN!",0))))))</f>
        <v>0</v>
      </c>
      <c r="P14" s="11"/>
      <c r="Q14" s="13" t="str">
        <f>IF(AND(ISTEXT(E$5),ISTEXT(D14),ISNUMBER(F14)),F14+G14+I14+K14+M14+O14,IF(AND(ISBLANK(D14),ISBLANK(H14),ISBLANK(J14),ISBLANK(L14),ISBLANK(N14),ISBLANK(P14))," ","#VREDN!"))</f>
        <v xml:space="preserve"> </v>
      </c>
      <c r="R14" s="14" t="str">
        <f>IF(ISERROR(Q14),"napaka",IF(Q14="#VREDN!","napaka",IF(ISTEXT(D14),Q14," ")))</f>
        <v xml:space="preserve"> </v>
      </c>
    </row>
    <row r="15" spans="1:18" s="19" customFormat="1" ht="39.75" customHeight="1" x14ac:dyDescent="0.25">
      <c r="A15" s="77" t="s">
        <v>42</v>
      </c>
      <c r="B15" s="77"/>
      <c r="C15" s="77"/>
      <c r="D15" s="77"/>
      <c r="E15" s="73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5"/>
    </row>
    <row r="16" spans="1:18" s="19" customFormat="1" ht="15" customHeight="1" x14ac:dyDescent="0.25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</row>
    <row r="17" spans="1:19" s="19" customFormat="1" ht="15" customHeight="1" x14ac:dyDescent="0.25">
      <c r="A17" s="76" t="s">
        <v>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</row>
    <row r="18" spans="1:19" s="19" customFormat="1" ht="15" customHeight="1" x14ac:dyDescent="0.25">
      <c r="A18" s="67" t="s">
        <v>22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</row>
    <row r="19" spans="1:19" s="19" customFormat="1" ht="15" customHeight="1" x14ac:dyDescent="0.25">
      <c r="A19" s="72" t="s">
        <v>31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</row>
    <row r="20" spans="1:19" s="19" customFormat="1" ht="15" customHeight="1" x14ac:dyDescent="0.25">
      <c r="A20" s="67" t="s">
        <v>20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</row>
    <row r="21" spans="1:19" s="19" customFormat="1" ht="15" customHeight="1" x14ac:dyDescent="0.25">
      <c r="A21" s="95" t="s">
        <v>23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</row>
    <row r="22" spans="1:19" s="19" customFormat="1" ht="15" customHeight="1" x14ac:dyDescent="0.25">
      <c r="A22" s="96" t="s">
        <v>17</v>
      </c>
      <c r="B22" s="96"/>
      <c r="C22" s="32"/>
      <c r="D22" s="18"/>
      <c r="E22" s="18"/>
      <c r="F22" s="18"/>
      <c r="G22" s="18"/>
      <c r="H22" s="18"/>
      <c r="I22" s="18"/>
      <c r="J22" s="18"/>
      <c r="K22" s="18"/>
    </row>
    <row r="23" spans="1:19" s="19" customFormat="1" ht="15" customHeight="1" x14ac:dyDescent="0.25">
      <c r="A23" s="67" t="s">
        <v>60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</row>
    <row r="24" spans="1:19" s="19" customFormat="1" ht="15" customHeight="1" x14ac:dyDescent="0.25">
      <c r="A24" s="67" t="s">
        <v>61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</row>
    <row r="25" spans="1:19" s="19" customFormat="1" ht="15" customHeight="1" x14ac:dyDescent="0.25">
      <c r="A25" s="67" t="s">
        <v>62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</row>
    <row r="26" spans="1:19" s="19" customFormat="1" ht="35.1" customHeight="1" x14ac:dyDescent="0.25">
      <c r="A26" s="72" t="s">
        <v>82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57"/>
    </row>
    <row r="27" spans="1:19" s="19" customFormat="1" ht="20.100000000000001" customHeight="1" x14ac:dyDescent="0.25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</row>
    <row r="28" spans="1:19" s="19" customFormat="1" ht="20.100000000000001" customHeight="1" x14ac:dyDescent="0.25">
      <c r="A28" s="7"/>
      <c r="B28" s="7"/>
      <c r="C28" s="7"/>
      <c r="D28" s="7"/>
      <c r="E28" s="7"/>
      <c r="F28" s="68" t="str">
        <f>IF(OR(R9="napaka",R10="napaka",R11="napaka",R12="napaka",R13="napaka",R14="napaka"),"Razdelitev del ni izpolnjena skladno z naročnikovimi navodili.",IF(AND(R9=100%,R10=100%,R11=100%,R12=100%,R13=100%,OR(ISNONTEXT(A30),ISNONTEXT(A32),ISNONTEXT(P30))),"Vnesite manjkajoče podatke."," "))</f>
        <v xml:space="preserve"> </v>
      </c>
      <c r="G28" s="68"/>
      <c r="H28" s="68"/>
      <c r="I28" s="68"/>
      <c r="J28" s="68"/>
      <c r="K28" s="68"/>
      <c r="L28" s="68"/>
      <c r="M28" s="21"/>
      <c r="N28" s="21"/>
      <c r="O28" s="7"/>
      <c r="P28" s="7"/>
      <c r="Q28" s="7"/>
      <c r="R28" s="7"/>
    </row>
    <row r="29" spans="1:19" s="20" customFormat="1" ht="17.45" customHeight="1" x14ac:dyDescent="0.25">
      <c r="A29" s="61" t="s">
        <v>9</v>
      </c>
      <c r="B29" s="61"/>
      <c r="C29" s="51"/>
      <c r="D29" s="44"/>
      <c r="E29" s="51"/>
      <c r="F29" s="42"/>
      <c r="G29" s="42"/>
      <c r="H29" s="70" t="str">
        <f>IF(F28="Razdelitev del ni izpolnjena skladno z naročnikovimi navodili.","Za prikaz napak vpišite številko 9:"," ")</f>
        <v xml:space="preserve"> </v>
      </c>
      <c r="I29" s="70"/>
      <c r="J29" s="70"/>
      <c r="K29" s="48"/>
      <c r="L29" s="58"/>
      <c r="M29" s="47"/>
      <c r="N29" s="47"/>
      <c r="O29" s="47"/>
      <c r="P29" s="71" t="s">
        <v>83</v>
      </c>
      <c r="Q29" s="71"/>
      <c r="R29" s="71"/>
    </row>
    <row r="30" spans="1:19" s="19" customFormat="1" ht="20.100000000000001" customHeight="1" x14ac:dyDescent="0.25">
      <c r="A30" s="59"/>
      <c r="B30" s="60"/>
      <c r="C30" s="54"/>
      <c r="D30" s="4"/>
      <c r="E30" s="51"/>
      <c r="F30" s="63"/>
      <c r="G30" s="63"/>
      <c r="H30" s="63"/>
      <c r="I30" s="63"/>
      <c r="J30" s="63"/>
      <c r="K30" s="63"/>
      <c r="L30" s="63"/>
      <c r="M30" s="51"/>
      <c r="N30" s="50"/>
      <c r="O30" s="51"/>
      <c r="P30" s="59"/>
      <c r="Q30" s="64"/>
      <c r="R30" s="60"/>
    </row>
    <row r="31" spans="1:19" s="19" customFormat="1" ht="20.100000000000001" customHeight="1" x14ac:dyDescent="0.25">
      <c r="A31" s="61" t="s">
        <v>10</v>
      </c>
      <c r="B31" s="61"/>
      <c r="C31" s="51"/>
      <c r="D31" s="4"/>
      <c r="E31" s="51"/>
      <c r="F31" s="44"/>
      <c r="G31" s="44"/>
      <c r="H31" s="44"/>
      <c r="I31" s="44"/>
      <c r="J31" s="44"/>
      <c r="K31" s="44"/>
      <c r="L31" s="44"/>
      <c r="M31" s="45"/>
      <c r="N31" s="45"/>
      <c r="O31" s="45"/>
      <c r="P31" s="66" t="s">
        <v>84</v>
      </c>
      <c r="Q31" s="66"/>
      <c r="R31" s="66"/>
    </row>
    <row r="32" spans="1:19" s="19" customFormat="1" ht="20.100000000000001" customHeight="1" x14ac:dyDescent="0.25">
      <c r="A32" s="59"/>
      <c r="B32" s="60"/>
      <c r="C32" s="54"/>
      <c r="D32" s="4"/>
      <c r="E32" s="51"/>
      <c r="F32" s="44"/>
      <c r="G32" s="44"/>
      <c r="H32" s="61"/>
      <c r="I32" s="61"/>
      <c r="J32" s="61"/>
      <c r="K32" s="44"/>
      <c r="L32" s="44"/>
      <c r="M32" s="51"/>
      <c r="N32" s="51"/>
      <c r="O32" s="51"/>
      <c r="P32" s="62"/>
      <c r="Q32" s="62"/>
      <c r="R32" s="62"/>
    </row>
  </sheetData>
  <sheetProtection algorithmName="SHA-512" hashValue="thGEu4rQX5rmCyqoieCqxj9Fplwed0/8ygdX0cvFNYs5PRIU3MaTeh2ynM25vVD91dIaaGSGa+vA9iV6S+4uLQ==" saltValue="lAvvBduxfm9GiFJe6R00gg==" spinCount="100000" sheet="1" selectLockedCells="1"/>
  <mergeCells count="60">
    <mergeCell ref="A29:B29"/>
    <mergeCell ref="P29:R29"/>
    <mergeCell ref="A31:B31"/>
    <mergeCell ref="P31:R31"/>
    <mergeCell ref="H29:J29"/>
    <mergeCell ref="F30:L30"/>
    <mergeCell ref="A30:B30"/>
    <mergeCell ref="A23:R23"/>
    <mergeCell ref="A24:R24"/>
    <mergeCell ref="A25:R25"/>
    <mergeCell ref="F28:L28"/>
    <mergeCell ref="A26:R26"/>
    <mergeCell ref="E15:R15"/>
    <mergeCell ref="O6:P6"/>
    <mergeCell ref="B8:D8"/>
    <mergeCell ref="A16:K16"/>
    <mergeCell ref="A17:R17"/>
    <mergeCell ref="R4:R6"/>
    <mergeCell ref="M4:N4"/>
    <mergeCell ref="M5:N5"/>
    <mergeCell ref="O5:P5"/>
    <mergeCell ref="B6:D6"/>
    <mergeCell ref="E6:F6"/>
    <mergeCell ref="G6:H6"/>
    <mergeCell ref="I6:J6"/>
    <mergeCell ref="K6:L6"/>
    <mergeCell ref="M6:N6"/>
    <mergeCell ref="B14:C14"/>
    <mergeCell ref="A1:K1"/>
    <mergeCell ref="A4:A6"/>
    <mergeCell ref="B4:D4"/>
    <mergeCell ref="E4:F4"/>
    <mergeCell ref="G4:H4"/>
    <mergeCell ref="I4:J4"/>
    <mergeCell ref="K4:L4"/>
    <mergeCell ref="A2:R2"/>
    <mergeCell ref="A3:R3"/>
    <mergeCell ref="O4:P4"/>
    <mergeCell ref="Q4:Q6"/>
    <mergeCell ref="B5:D5"/>
    <mergeCell ref="E5:F5"/>
    <mergeCell ref="G5:H5"/>
    <mergeCell ref="I5:J5"/>
    <mergeCell ref="K5:L5"/>
    <mergeCell ref="A32:B32"/>
    <mergeCell ref="P30:R30"/>
    <mergeCell ref="H32:J32"/>
    <mergeCell ref="P32:R32"/>
    <mergeCell ref="B7:D7"/>
    <mergeCell ref="B12:D12"/>
    <mergeCell ref="B13:D13"/>
    <mergeCell ref="B9:D9"/>
    <mergeCell ref="B10:D10"/>
    <mergeCell ref="B11:D11"/>
    <mergeCell ref="A18:R18"/>
    <mergeCell ref="A19:R19"/>
    <mergeCell ref="A20:R20"/>
    <mergeCell ref="A21:R21"/>
    <mergeCell ref="A22:B22"/>
    <mergeCell ref="A15:D15"/>
  </mergeCells>
  <conditionalFormatting sqref="E15:R15">
    <cfRule type="expression" dxfId="1109" priority="827">
      <formula>ISTEXT(E15)</formula>
    </cfRule>
  </conditionalFormatting>
  <conditionalFormatting sqref="F9">
    <cfRule type="containsText" dxfId="1108" priority="761" operator="containsText" text="#VREDN!">
      <formula>NOT(ISERROR(SEARCH("#VREDN!",F9)))</formula>
    </cfRule>
    <cfRule type="containsErrors" dxfId="1107" priority="762">
      <formula>ISERROR(F9)</formula>
    </cfRule>
  </conditionalFormatting>
  <conditionalFormatting sqref="F13">
    <cfRule type="containsText" dxfId="1106" priority="743" operator="containsText" text="#VREDN!">
      <formula>NOT(ISERROR(SEARCH("#VREDN!",F13)))</formula>
    </cfRule>
    <cfRule type="containsErrors" dxfId="1105" priority="744">
      <formula>ISERROR(F13)</formula>
    </cfRule>
  </conditionalFormatting>
  <conditionalFormatting sqref="F14">
    <cfRule type="containsText" dxfId="1104" priority="741" operator="containsText" text="#VREDN!">
      <formula>NOT(ISERROR(SEARCH("#VREDN!",F14)))</formula>
    </cfRule>
    <cfRule type="containsErrors" dxfId="1103" priority="742">
      <formula>ISERROR(F14)</formula>
    </cfRule>
  </conditionalFormatting>
  <conditionalFormatting sqref="F10">
    <cfRule type="containsText" dxfId="1102" priority="475" operator="containsText" text="#VREDN!">
      <formula>NOT(ISERROR(SEARCH("#VREDN!",F10)))</formula>
    </cfRule>
    <cfRule type="containsErrors" dxfId="1101" priority="476">
      <formula>ISERROR(F10)</formula>
    </cfRule>
  </conditionalFormatting>
  <conditionalFormatting sqref="F11">
    <cfRule type="containsText" dxfId="1100" priority="451" operator="containsText" text="#VREDN!">
      <formula>NOT(ISERROR(SEARCH("#VREDN!",F11)))</formula>
    </cfRule>
    <cfRule type="containsErrors" dxfId="1099" priority="452">
      <formula>ISERROR(F11)</formula>
    </cfRule>
  </conditionalFormatting>
  <conditionalFormatting sqref="A30">
    <cfRule type="expression" dxfId="1098" priority="268">
      <formula>AND(ISBLANK(A30),$F$28="Vnesite manjkajoče podatke.")</formula>
    </cfRule>
  </conditionalFormatting>
  <conditionalFormatting sqref="P30">
    <cfRule type="expression" dxfId="1097" priority="267">
      <formula>AND(ISBLANK(P30),$F$28="Vnesite manjkajoče podatke.")</formula>
    </cfRule>
  </conditionalFormatting>
  <conditionalFormatting sqref="A32">
    <cfRule type="expression" dxfId="1096" priority="266">
      <formula>AND(ISBLANK(A32),$F$28="Vnesite manjkajoče podatke.")</formula>
    </cfRule>
  </conditionalFormatting>
  <conditionalFormatting sqref="R9">
    <cfRule type="expression" dxfId="1095" priority="246">
      <formula>AND($L$29=9,R9="napaka")</formula>
    </cfRule>
    <cfRule type="cellIs" dxfId="1094" priority="247" operator="equal">
      <formula>100%</formula>
    </cfRule>
  </conditionalFormatting>
  <conditionalFormatting sqref="M28:N28">
    <cfRule type="containsErrors" dxfId="1093" priority="229">
      <formula>ISERROR(M28)</formula>
    </cfRule>
  </conditionalFormatting>
  <conditionalFormatting sqref="L29">
    <cfRule type="expression" dxfId="1092" priority="228">
      <formula>H29="Za prikaz napak vpišite številko 9:"</formula>
    </cfRule>
  </conditionalFormatting>
  <conditionalFormatting sqref="H29:J29">
    <cfRule type="expression" dxfId="1091" priority="227">
      <formula>ISBLANK(F28)</formula>
    </cfRule>
  </conditionalFormatting>
  <conditionalFormatting sqref="F12">
    <cfRule type="containsText" dxfId="1090" priority="220" operator="containsText" text="#VREDN!">
      <formula>NOT(ISERROR(SEARCH("#VREDN!",F12)))</formula>
    </cfRule>
    <cfRule type="containsErrors" dxfId="1089" priority="221">
      <formula>ISERROR(F12)</formula>
    </cfRule>
  </conditionalFormatting>
  <conditionalFormatting sqref="D14">
    <cfRule type="expression" dxfId="1088" priority="47">
      <formula>OR(H14&lt;0,J14&lt;0,L14&lt;0,N14&lt;0,P14&lt;0)</formula>
    </cfRule>
    <cfRule type="expression" dxfId="1087" priority="48">
      <formula>OR(ISTEXT(H14),ISTEXT(J14),ISTEXT(L14),ISTEXT(N14),ISTEXT(14))</formula>
    </cfRule>
    <cfRule type="expression" dxfId="1086" priority="49">
      <formula>AND($L$29=9,ISNONTEXT(D14),$R14="napaka")</formula>
    </cfRule>
  </conditionalFormatting>
  <conditionalFormatting sqref="E5">
    <cfRule type="expression" dxfId="1085" priority="4331">
      <formula>AND($L$29=9,OR(AND(ISNONTEXT($E$5),ISTEXT($G$5)),AND(ISNONTEXT($E$5),ISTEXT($I$5)),AND(ISNONTEXT($E$5),ISTEXT($K$5)),AND(ISNONTEXT($E$5),ISTEXT($M$5)),AND(ISNONTEXT($E$5),ISTEXT($O$5))))</formula>
    </cfRule>
  </conditionalFormatting>
  <conditionalFormatting sqref="H9:H13 J9:J13 L9:L13 N9:N13 P9:P13">
    <cfRule type="expression" dxfId="1084" priority="4332">
      <formula>AND($L$29=9,ISTEXT(G$5),$R9="napaka",$H9+$J9+$L9+$N9+$P9&gt;=100%)</formula>
    </cfRule>
    <cfRule type="expression" dxfId="1083" priority="4333">
      <formula>AND($L$29=9,H9&lt;0)</formula>
    </cfRule>
    <cfRule type="expression" dxfId="1082" priority="4334">
      <formula>AND($L$29=9,ISTEXT(H9))</formula>
    </cfRule>
    <cfRule type="expression" dxfId="1081" priority="4335">
      <formula>AND($L$29=9,ISTEXT(G$5),G9="#VREDN!")</formula>
    </cfRule>
  </conditionalFormatting>
  <conditionalFormatting sqref="I5 G5 K5 M5 O5">
    <cfRule type="expression" dxfId="1080" priority="4457">
      <formula>OR(H9&lt;0,H10&lt;0,11&lt;0,H12&lt;0,H13&lt;0,H14&lt;0)</formula>
    </cfRule>
    <cfRule type="expression" dxfId="1079" priority="4458">
      <formula>AND($L$29=9,ISNONTEXT(G5),OR(ISNUMBER(H9),ISNUMBER(H10),ISNUMBER(H11),ISNUMBER(H12),ISNUMBER(H13),ISNUMBER(H14)))</formula>
    </cfRule>
  </conditionalFormatting>
  <conditionalFormatting sqref="R14">
    <cfRule type="expression" dxfId="1078" priority="42">
      <formula>AND($L$29=9,R14="napaka")</formula>
    </cfRule>
    <cfRule type="cellIs" dxfId="1077" priority="43" operator="equal">
      <formula>100%</formula>
    </cfRule>
  </conditionalFormatting>
  <conditionalFormatting sqref="H14">
    <cfRule type="expression" dxfId="1076" priority="37">
      <formula>AND($L$29=9,$R14="napaka",ISTEXT($D14),$F14&lt;=100%)</formula>
    </cfRule>
    <cfRule type="expression" dxfId="1075" priority="38">
      <formula>AND($L$29=9,$R14="napaka",ISTEXT($D14),ISBLANK($H14),ISBLANK($J14),ISBLANK($L14),ISBLANK($N14),ISBLANK($P14))</formula>
    </cfRule>
    <cfRule type="expression" dxfId="1074" priority="39">
      <formula>AND($L$29=9,$R14="napaka",ISTEXT(G$5),ISTEXT($D14),$H14+$J14+$L14+$N14+$P14&gt;100%)</formula>
    </cfRule>
    <cfRule type="expression" dxfId="1073" priority="40">
      <formula>AND($L$29=9,H14&lt;0)</formula>
    </cfRule>
    <cfRule type="expression" dxfId="1072" priority="41">
      <formula>AND($L$29=9,ISTEXT(H14))</formula>
    </cfRule>
  </conditionalFormatting>
  <conditionalFormatting sqref="J14">
    <cfRule type="expression" dxfId="1071" priority="32">
      <formula>AND($L$29=9,$R14="napaka",ISTEXT($D14),$F14&lt;=100%)</formula>
    </cfRule>
    <cfRule type="expression" dxfId="1070" priority="33">
      <formula>AND($L$29=9,$R14="napaka",ISTEXT($D14),ISBLANK($H14),ISBLANK($J14),ISBLANK($L14),ISBLANK($N14),ISBLANK($P14))</formula>
    </cfRule>
    <cfRule type="expression" dxfId="1069" priority="34">
      <formula>AND($L$29=9,$R14="napaka",ISTEXT(I$5),ISTEXT($D14),$H14+$J14+$L14+$N14+$P14&gt;100%)</formula>
    </cfRule>
    <cfRule type="expression" dxfId="1068" priority="35">
      <formula>AND($L$29=9,J14&lt;0)</formula>
    </cfRule>
    <cfRule type="expression" dxfId="1067" priority="36">
      <formula>AND($L$29=9,ISTEXT(J14))</formula>
    </cfRule>
  </conditionalFormatting>
  <conditionalFormatting sqref="L14">
    <cfRule type="expression" dxfId="1066" priority="27">
      <formula>AND($L$29=9,$R14="napaka",ISTEXT($D14),$F14&lt;=100%)</formula>
    </cfRule>
    <cfRule type="expression" dxfId="1065" priority="28">
      <formula>AND($L$29=9,$R14="napaka",ISTEXT($D14),ISBLANK($H14),ISBLANK($J14),ISBLANK($L14),ISBLANK($N14),ISBLANK($P14))</formula>
    </cfRule>
    <cfRule type="expression" dxfId="1064" priority="29">
      <formula>AND($L$29=9,$R14="napaka",ISTEXT(K$5),ISTEXT($D14),$H14+$J14+$L14+$N14+$P14&gt;100%)</formula>
    </cfRule>
    <cfRule type="expression" dxfId="1063" priority="30">
      <formula>AND($L$29=9,L14&lt;0)</formula>
    </cfRule>
    <cfRule type="expression" dxfId="1062" priority="31">
      <formula>AND($L$29=9,ISTEXT(L14))</formula>
    </cfRule>
  </conditionalFormatting>
  <conditionalFormatting sqref="N14">
    <cfRule type="expression" dxfId="1061" priority="22">
      <formula>AND($L$29=9,$R14="napaka",ISTEXT($D14),$F14&lt;=100%)</formula>
    </cfRule>
    <cfRule type="expression" dxfId="1060" priority="23">
      <formula>AND($L$29=9,$R14="napaka",ISTEXT($D14),ISBLANK($H14),ISBLANK($J14),ISBLANK($L14),ISBLANK($N14),ISBLANK($P14))</formula>
    </cfRule>
    <cfRule type="expression" dxfId="1059" priority="24">
      <formula>AND($L$29=9,$R14="napaka",ISTEXT(M$5),ISTEXT($D14),$H14+$J14+$L14+$N14+$P14&gt;100%)</formula>
    </cfRule>
    <cfRule type="expression" dxfId="1058" priority="25">
      <formula>AND($L$29=9,N14&lt;0)</formula>
    </cfRule>
    <cfRule type="expression" dxfId="1057" priority="26">
      <formula>AND($L$29=9,ISTEXT(N14))</formula>
    </cfRule>
  </conditionalFormatting>
  <conditionalFormatting sqref="P14">
    <cfRule type="expression" dxfId="1056" priority="17">
      <formula>AND($L$29=9,$R14="napaka",ISTEXT($D14),$F14&lt;=100%)</formula>
    </cfRule>
    <cfRule type="expression" dxfId="1055" priority="18">
      <formula>AND($L$29=9,$R14="napaka",ISTEXT($D14),ISBLANK($H14),ISBLANK($J14),ISBLANK($L14),ISBLANK($N14),ISBLANK($P14))</formula>
    </cfRule>
    <cfRule type="expression" dxfId="1054" priority="19">
      <formula>AND($L$29=9,$R14="napaka",ISTEXT(O$5),ISTEXT($D14),$H14+$J14+$L14+$N14+$P14&gt;100%)</formula>
    </cfRule>
    <cfRule type="expression" dxfId="1053" priority="20">
      <formula>AND($L$29=9,P14&lt;0)</formula>
    </cfRule>
    <cfRule type="expression" dxfId="1052" priority="21">
      <formula>AND($L$29=9,ISTEXT(P14))</formula>
    </cfRule>
  </conditionalFormatting>
  <conditionalFormatting sqref="R10">
    <cfRule type="expression" dxfId="1051" priority="7">
      <formula>AND($L$29=9,R10="napaka")</formula>
    </cfRule>
    <cfRule type="cellIs" dxfId="1050" priority="8" operator="equal">
      <formula>100%</formula>
    </cfRule>
  </conditionalFormatting>
  <conditionalFormatting sqref="R11">
    <cfRule type="expression" dxfId="1049" priority="5">
      <formula>AND($L$29=9,R11="napaka")</formula>
    </cfRule>
    <cfRule type="cellIs" dxfId="1048" priority="6" operator="equal">
      <formula>100%</formula>
    </cfRule>
  </conditionalFormatting>
  <conditionalFormatting sqref="R12">
    <cfRule type="expression" dxfId="1047" priority="3">
      <formula>AND($L$29=9,R12="napaka")</formula>
    </cfRule>
    <cfRule type="cellIs" dxfId="1046" priority="4" operator="equal">
      <formula>100%</formula>
    </cfRule>
  </conditionalFormatting>
  <conditionalFormatting sqref="R13">
    <cfRule type="expression" dxfId="1045" priority="1">
      <formula>AND($L$29=9,R13="napaka")</formula>
    </cfRule>
    <cfRule type="cellIs" dxfId="1044" priority="2" operator="equal">
      <formula>100%</formula>
    </cfRule>
  </conditionalFormatting>
  <pageMargins left="0.51181102362204722" right="0.31496062992125984" top="0.51181102362204722" bottom="0.52500000000000002" header="0.31496062992125984" footer="0.31496062992125984"/>
  <pageSetup paperSize="9" scale="75" orientation="landscape" r:id="rId1"/>
  <headerFooter>
    <oddFooter>&amp;C&amp;"Verdana,Poševno"&amp;8Razpisna dokumentacija št. 430-37/2023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43"/>
  <sheetViews>
    <sheetView showGridLines="0" zoomScaleNormal="100" workbookViewId="0">
      <selection activeCell="L40" sqref="L40"/>
    </sheetView>
  </sheetViews>
  <sheetFormatPr defaultRowHeight="12.75" x14ac:dyDescent="0.25"/>
  <cols>
    <col min="1" max="1" width="6.7109375" style="1" customWidth="1"/>
    <col min="2" max="2" width="26.7109375" style="3" customWidth="1"/>
    <col min="3" max="3" width="5.7109375" style="3" customWidth="1"/>
    <col min="4" max="4" width="26.7109375" style="3" customWidth="1"/>
    <col min="5" max="5" width="9.85546875" style="3" hidden="1" customWidth="1"/>
    <col min="6" max="6" width="16.7109375" style="3" customWidth="1"/>
    <col min="7" max="7" width="7.5703125" style="3" hidden="1" customWidth="1"/>
    <col min="8" max="8" width="16.7109375" style="3" customWidth="1"/>
    <col min="9" max="9" width="7.5703125" style="3" hidden="1" customWidth="1"/>
    <col min="10" max="10" width="16.7109375" style="3" customWidth="1"/>
    <col min="11" max="11" width="0.140625" style="1" hidden="1" customWidth="1"/>
    <col min="12" max="12" width="16.7109375" style="1" customWidth="1"/>
    <col min="13" max="13" width="7.5703125" style="1" hidden="1" customWidth="1"/>
    <col min="14" max="14" width="16.7109375" style="1" customWidth="1"/>
    <col min="15" max="15" width="7.5703125" style="1" hidden="1" customWidth="1"/>
    <col min="16" max="16" width="16.7109375" style="1" customWidth="1"/>
    <col min="17" max="17" width="0.140625" style="1" customWidth="1"/>
    <col min="18" max="18" width="16.7109375" style="1" customWidth="1"/>
    <col min="19" max="16384" width="9.140625" style="1"/>
  </cols>
  <sheetData>
    <row r="1" spans="1:18" ht="30" customHeight="1" x14ac:dyDescent="0.25">
      <c r="A1" s="97" t="s">
        <v>80</v>
      </c>
      <c r="B1" s="97"/>
      <c r="C1" s="33"/>
      <c r="D1" s="33"/>
      <c r="E1" s="33"/>
      <c r="F1" s="33"/>
      <c r="G1" s="33"/>
      <c r="H1" s="33"/>
      <c r="I1" s="33"/>
      <c r="J1" s="33"/>
      <c r="K1" s="33"/>
    </row>
    <row r="2" spans="1:18" s="6" customFormat="1" ht="20.100000000000001" customHeight="1" x14ac:dyDescent="0.2">
      <c r="A2" s="79" t="s">
        <v>26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</row>
    <row r="3" spans="1:18" s="5" customFormat="1" ht="30" customHeight="1" x14ac:dyDescent="0.25">
      <c r="A3" s="80" t="s">
        <v>1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</row>
    <row r="4" spans="1:18" s="31" customFormat="1" ht="39.950000000000003" customHeight="1" x14ac:dyDescent="0.25">
      <c r="A4" s="81" t="s">
        <v>19</v>
      </c>
      <c r="B4" s="84" t="s">
        <v>3</v>
      </c>
      <c r="C4" s="85"/>
      <c r="D4" s="86"/>
      <c r="E4" s="77" t="s">
        <v>4</v>
      </c>
      <c r="F4" s="77"/>
      <c r="G4" s="77" t="s">
        <v>5</v>
      </c>
      <c r="H4" s="77"/>
      <c r="I4" s="77" t="s">
        <v>5</v>
      </c>
      <c r="J4" s="77"/>
      <c r="K4" s="77" t="s">
        <v>6</v>
      </c>
      <c r="L4" s="77"/>
      <c r="M4" s="77" t="s">
        <v>6</v>
      </c>
      <c r="N4" s="77"/>
      <c r="O4" s="77" t="s">
        <v>6</v>
      </c>
      <c r="P4" s="77"/>
      <c r="Q4" s="81"/>
      <c r="R4" s="81" t="s">
        <v>63</v>
      </c>
    </row>
    <row r="5" spans="1:18" s="31" customFormat="1" ht="39.950000000000003" customHeight="1" x14ac:dyDescent="0.25">
      <c r="A5" s="82"/>
      <c r="B5" s="84" t="s">
        <v>2</v>
      </c>
      <c r="C5" s="85"/>
      <c r="D5" s="86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82"/>
      <c r="R5" s="82"/>
    </row>
    <row r="6" spans="1:18" s="31" customFormat="1" ht="20.100000000000001" customHeight="1" x14ac:dyDescent="0.25">
      <c r="A6" s="83"/>
      <c r="B6" s="84" t="s">
        <v>16</v>
      </c>
      <c r="C6" s="85"/>
      <c r="D6" s="86"/>
      <c r="E6" s="77" t="s">
        <v>15</v>
      </c>
      <c r="F6" s="77"/>
      <c r="G6" s="77" t="s">
        <v>7</v>
      </c>
      <c r="H6" s="77"/>
      <c r="I6" s="77" t="s">
        <v>7</v>
      </c>
      <c r="J6" s="77"/>
      <c r="K6" s="77" t="s">
        <v>7</v>
      </c>
      <c r="L6" s="77"/>
      <c r="M6" s="77" t="s">
        <v>7</v>
      </c>
      <c r="N6" s="77"/>
      <c r="O6" s="77" t="s">
        <v>7</v>
      </c>
      <c r="P6" s="77"/>
      <c r="Q6" s="82"/>
      <c r="R6" s="82"/>
    </row>
    <row r="7" spans="1:18" s="31" customFormat="1" ht="20.100000000000001" customHeight="1" x14ac:dyDescent="0.25">
      <c r="A7" s="28" t="s">
        <v>39</v>
      </c>
      <c r="B7" s="93" t="s">
        <v>49</v>
      </c>
      <c r="C7" s="94"/>
      <c r="D7" s="94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12"/>
    </row>
    <row r="8" spans="1:18" s="31" customFormat="1" ht="19.5" customHeight="1" x14ac:dyDescent="0.25">
      <c r="A8" s="36" t="s">
        <v>11</v>
      </c>
      <c r="B8" s="87" t="s">
        <v>32</v>
      </c>
      <c r="C8" s="88"/>
      <c r="D8" s="88"/>
      <c r="E8" s="43"/>
      <c r="F8" s="43"/>
      <c r="G8" s="38"/>
      <c r="H8" s="38"/>
      <c r="I8" s="38"/>
      <c r="J8" s="38"/>
      <c r="K8" s="38"/>
      <c r="L8" s="38"/>
      <c r="M8" s="38"/>
      <c r="N8" s="38"/>
      <c r="O8" s="38"/>
      <c r="P8" s="38"/>
      <c r="Q8" s="39"/>
      <c r="R8" s="40"/>
    </row>
    <row r="9" spans="1:18" s="31" customFormat="1" ht="20.100000000000001" customHeight="1" x14ac:dyDescent="0.25">
      <c r="A9" s="9" t="s">
        <v>12</v>
      </c>
      <c r="B9" s="90" t="s">
        <v>33</v>
      </c>
      <c r="C9" s="91"/>
      <c r="D9" s="92"/>
      <c r="E9" s="10">
        <f>IF(G9+I9+O9+K9+M9&lt;=100%,100%-G9-I9-O9-K9-M9,"#VREDN!")</f>
        <v>1</v>
      </c>
      <c r="F9" s="10" t="str">
        <f t="shared" ref="F9:F12" si="0">IF(ISTEXT(E$5),E9," ")</f>
        <v xml:space="preserve"> </v>
      </c>
      <c r="G9" s="10">
        <f>IF(AND(ISTEXT(G$5),ISNUMBER(H9),H9&gt;=0),ROUND(H9,4),IF(AND(ISTEXT(G$5),ISBLANK(H$9),ISBLANK(H$10),ISBLANK(H$11),ISBLANK(H$12),ISBLANK(H$15),ISBLANK(H$16),ISBLANK(H$17),ISBLANK(H$18),ISBLANK(H$20),ISBLANK(H$22),ISBLANK(H$24),ISBLANK(H$25)),"#VREDN!",IF(AND(ISBLANK(G$5),ISNUMBER(H9)),"#VREDN!",IF(H9&lt;0,"#VREDN!",IF(ISTEXT(H9),"#VREDN!",IF(ISNUMBER(G$5),"#VREDN!",0))))))</f>
        <v>0</v>
      </c>
      <c r="H9" s="11"/>
      <c r="I9" s="10">
        <f>IF(AND(ISTEXT(I$5),ISNUMBER(J9),J9&gt;=0),ROUND(J9,4),IF(AND(ISTEXT(I$5),ISBLANK(J$9),ISBLANK(J$10),ISBLANK(J$11),ISBLANK(J$12),ISBLANK(J$15),ISBLANK(J$16),ISBLANK(J$17),ISBLANK(J$18),ISBLANK(J$20),ISBLANK(J$22),ISBLANK(J$24),ISBLANK(J$25)),"#VREDN!",IF(AND(ISBLANK(I$5),ISNUMBER(J9)),"#VREDN!",IF(J9&lt;0,"#VREDN!",IF(ISTEXT(J9),"#VREDN!",IF(ISNUMBER(I$5),"#VREDN!",0))))))</f>
        <v>0</v>
      </c>
      <c r="J9" s="11"/>
      <c r="K9" s="10">
        <f>IF(AND(ISTEXT(K$5),ISNUMBER(L9),L9&gt;=0),ROUND(L9,4),IF(AND(ISTEXT(K$5),ISBLANK(L$9),ISBLANK(L$10),ISBLANK(L$11),ISBLANK(L$12),ISBLANK(L$15),ISBLANK(L$16),ISBLANK(L$17),ISBLANK(L$18),ISBLANK(L$20),ISBLANK(L$22),ISBLANK(L$24),ISBLANK(L$25)),"#VREDN!",IF(AND(ISBLANK(K$5),ISNUMBER(L9)),"#VREDN!",IF(L9&lt;0,"#VREDN!",IF(ISTEXT(L9),"#VREDN!",IF(ISNUMBER(K$5),"#VREDN!",0))))))</f>
        <v>0</v>
      </c>
      <c r="L9" s="11"/>
      <c r="M9" s="10">
        <f>IF(AND(ISTEXT(M$5),ISNUMBER(N9),N9&gt;=0),ROUND(N9,4),IF(AND(ISTEXT(M$5),ISBLANK(N$9),ISBLANK(N$10),ISBLANK(N$11),ISBLANK(N$12),ISBLANK(N$15),ISBLANK(N$16),ISBLANK(N$17),ISBLANK(N$18),ISBLANK(N$20),ISBLANK(N$22),ISBLANK(N$24),ISBLANK(N$25)),"#VREDN!",IF(AND(ISBLANK(M$5),ISNUMBER(N9)),"#VREDN!",IF(N9&lt;0,"#VREDN!",IF(ISTEXT(N9),"#VREDN!",IF(ISNUMBER(M$5),"#VREDN!",0))))))</f>
        <v>0</v>
      </c>
      <c r="N9" s="11"/>
      <c r="O9" s="10">
        <f>IF(AND(ISTEXT(O$5),ISNUMBER(P9),P9&gt;=0),ROUND(P9,4),IF(AND(ISTEXT(O$5),ISBLANK(P$9),ISBLANK(P$10),ISBLANK(P$11),ISBLANK(P$12),ISBLANK(P$15),ISBLANK(P$16),ISBLANK(P$17),ISBLANK(P$18),ISBLANK(P$20),ISBLANK(P$22),ISBLANK(P$24),ISBLANK(P$25)),"#VREDN!",IF(AND(ISBLANK(O$5),ISNUMBER(P9)),"#VREDN!",IF(P9&lt;0,"#VREDN!",IF(ISTEXT(P9),"#VREDN!",IF(ISNUMBER(O$5),"#VREDN!",0))))))</f>
        <v>0</v>
      </c>
      <c r="P9" s="11"/>
      <c r="Q9" s="13" t="str">
        <f>IF(ISTEXT(E$5),F9+G9+I9+K9+M9+O9,IF(E9&lt;0,"#VREDN!",IF(AND(ISBLANK(E$5),ISNUMBER(F9)),"#VREDN!",IF(AND(ISBLANK(E$5),ISTEXT(G$5),ISNUMBER(H9)),"#VREDN!",IF(AND(ISBLANK(E$5),ISTEXT(I$5),ISNUMBER(J9)),"#VREDN!",IF(AND(ISBLANK(E$5),ISTEXT(K$5),ISNUMBER(L9)),"#VREDN!",IF(AND(ISBLANK(E$5),ISTEXT(M$5),ISNUMBER(N9)),"#VREDN!",IF(AND(ISBLANK(E$5),ISTEXT(O$5),ISNUMBER(P9)),"#VREDN!",IF(ISNUMBER($E$5),"#VREDN!"," ")))))))))</f>
        <v xml:space="preserve"> </v>
      </c>
      <c r="R9" s="14" t="str">
        <f>IF(ISERROR(Q9),"napaka",IF(Q9="#VREDN!","napaka",Q9))</f>
        <v xml:space="preserve"> </v>
      </c>
    </row>
    <row r="10" spans="1:18" s="31" customFormat="1" ht="20.100000000000001" customHeight="1" x14ac:dyDescent="0.25">
      <c r="A10" s="9" t="s">
        <v>13</v>
      </c>
      <c r="B10" s="90" t="s">
        <v>34</v>
      </c>
      <c r="C10" s="91"/>
      <c r="D10" s="92"/>
      <c r="E10" s="10">
        <f>IF(G10+I10+O10+K10+M10&lt;=100%,100%-G10-I10-O10-K10-M10,"#VREDN!")</f>
        <v>1</v>
      </c>
      <c r="F10" s="10" t="str">
        <f t="shared" si="0"/>
        <v xml:space="preserve"> </v>
      </c>
      <c r="G10" s="10">
        <f>IF(AND(ISTEXT(G$5),ISNUMBER(H10),H10&gt;=0),ROUND(H10,4),IF(AND(ISTEXT(G$5),ISBLANK(H$9),ISBLANK(H$10),ISBLANK(H$11),ISBLANK(H$12),ISBLANK(H$15),ISBLANK(H$16),ISBLANK(H$17),ISBLANK(H$18),ISBLANK(H$20),ISBLANK(H$22),ISBLANK(H$24),ISBLANK(H$25)),"#VREDN!",IF(AND(ISBLANK(G$5),ISNUMBER(H10)),"#VREDN!",IF(H10&lt;0,"#VREDN!",IF(ISTEXT(H10),"#VREDN!",IF(ISNUMBER(G$5),"#VREDN!",0))))))</f>
        <v>0</v>
      </c>
      <c r="H10" s="11"/>
      <c r="I10" s="10">
        <f>IF(AND(ISTEXT(I$5),ISNUMBER(J10),J10&gt;=0),ROUND(J10,4),IF(AND(ISTEXT(I$5),ISBLANK(J$9),ISBLANK(J$10),ISBLANK(J$11),ISBLANK(J$12),ISBLANK(J$15),ISBLANK(J$16),ISBLANK(J$17),ISBLANK(J$18),ISBLANK(J$20),ISBLANK(J$22),ISBLANK(J$24),ISBLANK(J$25)),"#VREDN!",IF(AND(ISBLANK(I$5),ISNUMBER(J10)),"#VREDN!",IF(J10&lt;0,"#VREDN!",IF(ISTEXT(J10),"#VREDN!",IF(ISNUMBER(I$5),"#VREDN!",0))))))</f>
        <v>0</v>
      </c>
      <c r="J10" s="11"/>
      <c r="K10" s="10">
        <f>IF(AND(ISTEXT(K$5),ISNUMBER(L10),L10&gt;=0),ROUND(L10,4),IF(AND(ISTEXT(K$5),ISBLANK(L$9),ISBLANK(L$10),ISBLANK(L$11),ISBLANK(L$12),ISBLANK(L$15),ISBLANK(L$16),ISBLANK(L$17),ISBLANK(L$18),ISBLANK(L$20),ISBLANK(L$22),ISBLANK(L$24),ISBLANK(L$25)),"#VREDN!",IF(AND(ISBLANK(K$5),ISNUMBER(L10)),"#VREDN!",IF(L10&lt;0,"#VREDN!",IF(ISTEXT(L10),"#VREDN!",IF(ISNUMBER(K$5),"#VREDN!",0))))))</f>
        <v>0</v>
      </c>
      <c r="L10" s="11"/>
      <c r="M10" s="10">
        <f>IF(AND(ISTEXT(M$5),ISNUMBER(N10),N10&gt;=0),ROUND(N10,4),IF(AND(ISTEXT(M$5),ISBLANK(N$9),ISBLANK(N$10),ISBLANK(N$11),ISBLANK(N$12),ISBLANK(N$15),ISBLANK(N$16),ISBLANK(N$17),ISBLANK(N$18),ISBLANK(N$20),ISBLANK(N$22),ISBLANK(N$24),ISBLANK(N$25)),"#VREDN!",IF(AND(ISBLANK(M$5),ISNUMBER(N10)),"#VREDN!",IF(N10&lt;0,"#VREDN!",IF(ISTEXT(N10),"#VREDN!",IF(ISNUMBER(M$5),"#VREDN!",0))))))</f>
        <v>0</v>
      </c>
      <c r="N10" s="11"/>
      <c r="O10" s="10">
        <f>IF(AND(ISTEXT(O$5),ISNUMBER(P10),P10&gt;=0),ROUND(P10,4),IF(AND(ISTEXT(O$5),ISBLANK(P$9),ISBLANK(P$10),ISBLANK(P$11),ISBLANK(P$12),ISBLANK(P$15),ISBLANK(P$16),ISBLANK(P$17),ISBLANK(P$18),ISBLANK(P$20),ISBLANK(P$22),ISBLANK(P$24),ISBLANK(P$25)),"#VREDN!",IF(AND(ISBLANK(O$5),ISNUMBER(P10)),"#VREDN!",IF(P10&lt;0,"#VREDN!",IF(ISTEXT(P10),"#VREDN!",IF(ISNUMBER(O$5),"#VREDN!",0))))))</f>
        <v>0</v>
      </c>
      <c r="P10" s="11"/>
      <c r="Q10" s="13" t="str">
        <f>IF(ISTEXT(E$5),F10+G10+I10+K10+M10+O10,IF(E10&lt;0,"#VREDN!",IF(AND(ISBLANK(E$5),ISNUMBER(F10)),"#VREDN!",IF(AND(ISBLANK(E$5),ISTEXT(G$5),ISNUMBER(H10)),"#VREDN!",IF(AND(ISBLANK(E$5),ISTEXT(I$5),ISNUMBER(J10)),"#VREDN!",IF(AND(ISBLANK(E$5),ISTEXT(K$5),ISNUMBER(L10)),"#VREDN!",IF(AND(ISBLANK(E$5),ISTEXT(M$5),ISNUMBER(N10)),"#VREDN!",IF(AND(ISBLANK(E$5),ISTEXT(O$5),ISNUMBER(P10)),"#VREDN!",IF(ISNUMBER($E$5),"#VREDN!"," ")))))))))</f>
        <v xml:space="preserve"> </v>
      </c>
      <c r="R10" s="14" t="str">
        <f>IF(ISERROR(Q10),"napaka",IF(Q10="#VREDN!","napaka",Q10))</f>
        <v xml:space="preserve"> </v>
      </c>
    </row>
    <row r="11" spans="1:18" s="2" customFormat="1" ht="20.100000000000001" customHeight="1" x14ac:dyDescent="0.25">
      <c r="A11" s="36" t="s">
        <v>14</v>
      </c>
      <c r="B11" s="87" t="s">
        <v>35</v>
      </c>
      <c r="C11" s="88"/>
      <c r="D11" s="89"/>
      <c r="E11" s="10">
        <f>IF(G11+I11+O11+K11+M11&lt;=100%,100%-G11-I11-O11-K11-M11,"#VREDN!")</f>
        <v>1</v>
      </c>
      <c r="F11" s="10" t="str">
        <f t="shared" si="0"/>
        <v xml:space="preserve"> </v>
      </c>
      <c r="G11" s="10">
        <f>IF(AND(ISTEXT(G$5),ISNUMBER(H11),H11&gt;=0),ROUND(H11,4),IF(AND(ISTEXT(G$5),ISBLANK(H$9),ISBLANK(H$10),ISBLANK(H$11),ISBLANK(H$12),ISBLANK(H$15),ISBLANK(H$16),ISBLANK(H$17),ISBLANK(H$18),ISBLANK(H$20),ISBLANK(H$22),ISBLANK(H$24),ISBLANK(H$25)),"#VREDN!",IF(AND(ISBLANK(G$5),ISNUMBER(H11)),"#VREDN!",IF(H11&lt;0,"#VREDN!",IF(ISTEXT(H11),"#VREDN!",IF(ISNUMBER(G$5),"#VREDN!",0))))))</f>
        <v>0</v>
      </c>
      <c r="H11" s="11"/>
      <c r="I11" s="10">
        <f>IF(AND(ISTEXT(I$5),ISNUMBER(J11),J11&gt;=0),ROUND(J11,4),IF(AND(ISTEXT(I$5),ISBLANK(J$9),ISBLANK(J$10),ISBLANK(J$11),ISBLANK(J$12),ISBLANK(J$15),ISBLANK(J$16),ISBLANK(J$17),ISBLANK(J$18),ISBLANK(J$20),ISBLANK(J$22),ISBLANK(J$24),ISBLANK(J$25)),"#VREDN!",IF(AND(ISBLANK(I$5),ISNUMBER(J11)),"#VREDN!",IF(J11&lt;0,"#VREDN!",IF(ISTEXT(J11),"#VREDN!",IF(ISNUMBER(I$5),"#VREDN!",0))))))</f>
        <v>0</v>
      </c>
      <c r="J11" s="11"/>
      <c r="K11" s="10">
        <f>IF(AND(ISTEXT(K$5),ISNUMBER(L11),L11&gt;=0),ROUND(L11,4),IF(AND(ISTEXT(K$5),ISBLANK(L$9),ISBLANK(L$10),ISBLANK(L$11),ISBLANK(L$12),ISBLANK(L$15),ISBLANK(L$16),ISBLANK(L$17),ISBLANK(L$18),ISBLANK(L$20),ISBLANK(L$22),ISBLANK(L$24),ISBLANK(L$25)),"#VREDN!",IF(AND(ISBLANK(K$5),ISNUMBER(L11)),"#VREDN!",IF(L11&lt;0,"#VREDN!",IF(ISTEXT(L11),"#VREDN!",IF(ISNUMBER(K$5),"#VREDN!",0))))))</f>
        <v>0</v>
      </c>
      <c r="L11" s="11"/>
      <c r="M11" s="10">
        <f>IF(AND(ISTEXT(M$5),ISNUMBER(N11),N11&gt;=0),ROUND(N11,4),IF(AND(ISTEXT(M$5),ISBLANK(N$9),ISBLANK(N$10),ISBLANK(N$11),ISBLANK(N$12),ISBLANK(N$15),ISBLANK(N$16),ISBLANK(N$17),ISBLANK(N$18),ISBLANK(N$20),ISBLANK(N$22),ISBLANK(N$24),ISBLANK(N$25)),"#VREDN!",IF(AND(ISBLANK(M$5),ISNUMBER(N11)),"#VREDN!",IF(N11&lt;0,"#VREDN!",IF(ISTEXT(N11),"#VREDN!",IF(ISNUMBER(M$5),"#VREDN!",0))))))</f>
        <v>0</v>
      </c>
      <c r="N11" s="11"/>
      <c r="O11" s="10">
        <f>IF(AND(ISTEXT(O$5),ISNUMBER(P11),P11&gt;=0),ROUND(P11,4),IF(AND(ISTEXT(O$5),ISBLANK(P$9),ISBLANK(P$10),ISBLANK(P$11),ISBLANK(P$12),ISBLANK(P$15),ISBLANK(P$16),ISBLANK(P$17),ISBLANK(P$18),ISBLANK(P$20),ISBLANK(P$22),ISBLANK(P$24),ISBLANK(P$25)),"#VREDN!",IF(AND(ISBLANK(O$5),ISNUMBER(P11)),"#VREDN!",IF(P11&lt;0,"#VREDN!",IF(ISTEXT(P11),"#VREDN!",IF(ISNUMBER(O$5),"#VREDN!",0))))))</f>
        <v>0</v>
      </c>
      <c r="P11" s="11"/>
      <c r="Q11" s="13" t="str">
        <f>IF(ISTEXT(E$5),F11+G11+I11+K11+M11+O11,IF(E11&lt;0,"#VREDN!",IF(AND(ISBLANK(E$5),ISNUMBER(F11)),"#VREDN!",IF(AND(ISBLANK(E$5),ISTEXT(G$5),ISNUMBER(H11)),"#VREDN!",IF(AND(ISBLANK(E$5),ISTEXT(I$5),ISNUMBER(J11)),"#VREDN!",IF(AND(ISBLANK(E$5),ISTEXT(K$5),ISNUMBER(L11)),"#VREDN!",IF(AND(ISBLANK(E$5),ISTEXT(M$5),ISNUMBER(N11)),"#VREDN!",IF(AND(ISBLANK(E$5),ISTEXT(O$5),ISNUMBER(P11)),"#VREDN!",IF(ISNUMBER($E$5),"#VREDN!"," ")))))))))</f>
        <v xml:space="preserve"> </v>
      </c>
      <c r="R11" s="14" t="str">
        <f>IF(ISERROR(Q11),"napaka",IF(Q11="#VREDN!","napaka",Q11))</f>
        <v xml:space="preserve"> </v>
      </c>
    </row>
    <row r="12" spans="1:18" s="2" customFormat="1" ht="20.100000000000001" customHeight="1" x14ac:dyDescent="0.25">
      <c r="A12" s="36" t="s">
        <v>18</v>
      </c>
      <c r="B12" s="87" t="s">
        <v>36</v>
      </c>
      <c r="C12" s="88"/>
      <c r="D12" s="89"/>
      <c r="E12" s="10">
        <f>IF(G12+I12+O12+K12+M12&lt;=100%,100%-G12-I12-O12-K12-M12,"#VREDN!")</f>
        <v>1</v>
      </c>
      <c r="F12" s="10" t="str">
        <f t="shared" si="0"/>
        <v xml:space="preserve"> </v>
      </c>
      <c r="G12" s="10">
        <f>IF(AND(ISTEXT(G$5),ISNUMBER(H12),H12&gt;=0),ROUND(H12,4),IF(AND(ISTEXT(G$5),ISBLANK(H$9),ISBLANK(H$10),ISBLANK(H$11),ISBLANK(H$12),ISBLANK(H$15),ISBLANK(H$16),ISBLANK(H$17),ISBLANK(H$18),ISBLANK(H$20),ISBLANK(H$22),ISBLANK(H$24),ISBLANK(H$25)),"#VREDN!",IF(AND(ISBLANK(G$5),ISNUMBER(H12)),"#VREDN!",IF(H12&lt;0,"#VREDN!",IF(ISTEXT(H12),"#VREDN!",IF(ISNUMBER(G$5),"#VREDN!",0))))))</f>
        <v>0</v>
      </c>
      <c r="H12" s="11"/>
      <c r="I12" s="10">
        <f>IF(AND(ISTEXT(I$5),ISNUMBER(J12),J12&gt;=0),ROUND(J12,4),IF(AND(ISTEXT(I$5),ISBLANK(J$9),ISBLANK(J$10),ISBLANK(J$11),ISBLANK(J$12),ISBLANK(J$15),ISBLANK(J$16),ISBLANK(J$17),ISBLANK(J$18),ISBLANK(J$20),ISBLANK(J$22),ISBLANK(J$24),ISBLANK(J$25)),"#VREDN!",IF(AND(ISBLANK(I$5),ISNUMBER(J12)),"#VREDN!",IF(J12&lt;0,"#VREDN!",IF(ISTEXT(J12),"#VREDN!",IF(ISNUMBER(I$5),"#VREDN!",0))))))</f>
        <v>0</v>
      </c>
      <c r="J12" s="11"/>
      <c r="K12" s="10">
        <f>IF(AND(ISTEXT(K$5),ISNUMBER(L12),L12&gt;=0),ROUND(L12,4),IF(AND(ISTEXT(K$5),ISBLANK(L$9),ISBLANK(L$10),ISBLANK(L$11),ISBLANK(L$12),ISBLANK(L$15),ISBLANK(L$16),ISBLANK(L$17),ISBLANK(L$18),ISBLANK(L$20),ISBLANK(L$22),ISBLANK(L$24),ISBLANK(L$25)),"#VREDN!",IF(AND(ISBLANK(K$5),ISNUMBER(L12)),"#VREDN!",IF(L12&lt;0,"#VREDN!",IF(ISTEXT(L12),"#VREDN!",IF(ISNUMBER(K$5),"#VREDN!",0))))))</f>
        <v>0</v>
      </c>
      <c r="L12" s="11"/>
      <c r="M12" s="10">
        <f>IF(AND(ISTEXT(M$5),ISNUMBER(N12),N12&gt;=0),ROUND(N12,4),IF(AND(ISTEXT(M$5),ISBLANK(N$9),ISBLANK(N$10),ISBLANK(N$11),ISBLANK(N$12),ISBLANK(N$15),ISBLANK(N$16),ISBLANK(N$17),ISBLANK(N$18),ISBLANK(N$20),ISBLANK(N$22),ISBLANK(N$24),ISBLANK(N$25)),"#VREDN!",IF(AND(ISBLANK(M$5),ISNUMBER(N12)),"#VREDN!",IF(N12&lt;0,"#VREDN!",IF(ISTEXT(N12),"#VREDN!",IF(ISNUMBER(M$5),"#VREDN!",0))))))</f>
        <v>0</v>
      </c>
      <c r="N12" s="11"/>
      <c r="O12" s="10">
        <f>IF(AND(ISTEXT(O$5),ISNUMBER(P12),P12&gt;=0),ROUND(P12,4),IF(AND(ISTEXT(O$5),ISBLANK(P$9),ISBLANK(P$10),ISBLANK(P$11),ISBLANK(P$12),ISBLANK(P$15),ISBLANK(P$16),ISBLANK(P$17),ISBLANK(P$18),ISBLANK(P$20),ISBLANK(P$22),ISBLANK(P$24),ISBLANK(P$25)),"#VREDN!",IF(AND(ISBLANK(O$5),ISNUMBER(P12)),"#VREDN!",IF(P12&lt;0,"#VREDN!",IF(ISTEXT(P12),"#VREDN!",IF(ISNUMBER(O$5),"#VREDN!",0))))))</f>
        <v>0</v>
      </c>
      <c r="P12" s="11"/>
      <c r="Q12" s="13" t="str">
        <f>IF(ISTEXT(E$5),F12+G12+I12+K12+M12+O12,IF(E12&lt;0,"#VREDN!",IF(AND(ISBLANK(E$5),ISNUMBER(F12)),"#VREDN!",IF(AND(ISBLANK(E$5),ISTEXT(G$5),ISNUMBER(H12)),"#VREDN!",IF(AND(ISBLANK(E$5),ISTEXT(I$5),ISNUMBER(J12)),"#VREDN!",IF(AND(ISBLANK(E$5),ISTEXT(K$5),ISNUMBER(L12)),"#VREDN!",IF(AND(ISBLANK(E$5),ISTEXT(M$5),ISNUMBER(N12)),"#VREDN!",IF(AND(ISBLANK(E$5),ISTEXT(O$5),ISNUMBER(P12)),"#VREDN!",IF(ISNUMBER($E$5),"#VREDN!"," ")))))))))</f>
        <v xml:space="preserve"> </v>
      </c>
      <c r="R12" s="14" t="str">
        <f>IF(ISERROR(Q12),"napaka",IF(Q12="#VREDN!","napaka",Q12))</f>
        <v xml:space="preserve"> </v>
      </c>
    </row>
    <row r="13" spans="1:18" s="31" customFormat="1" ht="20.100000000000001" customHeight="1" x14ac:dyDescent="0.25">
      <c r="A13" s="28" t="s">
        <v>41</v>
      </c>
      <c r="B13" s="93" t="s">
        <v>50</v>
      </c>
      <c r="C13" s="94"/>
      <c r="D13" s="94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12"/>
    </row>
    <row r="14" spans="1:18" s="31" customFormat="1" ht="19.5" customHeight="1" x14ac:dyDescent="0.25">
      <c r="A14" s="36" t="s">
        <v>11</v>
      </c>
      <c r="B14" s="87" t="s">
        <v>32</v>
      </c>
      <c r="C14" s="88"/>
      <c r="D14" s="88"/>
      <c r="E14" s="43"/>
      <c r="F14" s="43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9"/>
      <c r="R14" s="40"/>
    </row>
    <row r="15" spans="1:18" s="31" customFormat="1" ht="20.100000000000001" customHeight="1" x14ac:dyDescent="0.25">
      <c r="A15" s="9" t="s">
        <v>12</v>
      </c>
      <c r="B15" s="90" t="s">
        <v>33</v>
      </c>
      <c r="C15" s="91"/>
      <c r="D15" s="92"/>
      <c r="E15" s="10">
        <f>IF(G15+I15+O15+K15+M15&lt;=100%,100%-G15-I15-O15-K15-M15,"#VREDN!")</f>
        <v>1</v>
      </c>
      <c r="F15" s="10" t="str">
        <f t="shared" ref="F15:F18" si="1">IF(ISTEXT(E$5),E15," ")</f>
        <v xml:space="preserve"> </v>
      </c>
      <c r="G15" s="10">
        <f>IF(AND(ISTEXT(G$5),ISNUMBER(H15),H15&gt;=0),ROUND(H15,4),IF(AND(ISTEXT(G$5),ISBLANK(H$9),ISBLANK(H$10),ISBLANK(H$11),ISBLANK(H$12),ISBLANK(H$15),ISBLANK(H$16),ISBLANK(H$17),ISBLANK(H$18),ISBLANK(H$20),ISBLANK(H$22),ISBLANK(H$24),ISBLANK(H$25)),"#VREDN!",IF(AND(ISBLANK(G$5),ISNUMBER(H15)),"#VREDN!",IF(H15&lt;0,"#VREDN!",IF(ISTEXT(H15),"#VREDN!",IF(ISNUMBER(G$5),"#VREDN!",0))))))</f>
        <v>0</v>
      </c>
      <c r="H15" s="11"/>
      <c r="I15" s="10">
        <f>IF(AND(ISTEXT(I$5),ISNUMBER(J15),J15&gt;=0),ROUND(J15,4),IF(AND(ISTEXT(I$5),ISBLANK(J$9),ISBLANK(J$10),ISBLANK(J$11),ISBLANK(J$12),ISBLANK(J$15),ISBLANK(J$16),ISBLANK(J$17),ISBLANK(J$18),ISBLANK(J$20),ISBLANK(J$22),ISBLANK(J$24),ISBLANK(J$25)),"#VREDN!",IF(AND(ISBLANK(I$5),ISNUMBER(J15)),"#VREDN!",IF(J15&lt;0,"#VREDN!",IF(ISTEXT(J15),"#VREDN!",IF(ISNUMBER(I$5),"#VREDN!",0))))))</f>
        <v>0</v>
      </c>
      <c r="J15" s="11"/>
      <c r="K15" s="10">
        <f>IF(AND(ISTEXT(K$5),ISNUMBER(L15),L15&gt;=0),ROUND(L15,4),IF(AND(ISTEXT(K$5),ISBLANK(L$9),ISBLANK(L$10),ISBLANK(L$11),ISBLANK(L$12),ISBLANK(L$15),ISBLANK(L$16),ISBLANK(L$17),ISBLANK(L$18),ISBLANK(L$20),ISBLANK(L$22),ISBLANK(L$24),ISBLANK(L$25)),"#VREDN!",IF(AND(ISBLANK(K$5),ISNUMBER(L15)),"#VREDN!",IF(L15&lt;0,"#VREDN!",IF(ISTEXT(L15),"#VREDN!",IF(ISNUMBER(K$5),"#VREDN!",0))))))</f>
        <v>0</v>
      </c>
      <c r="L15" s="11"/>
      <c r="M15" s="10">
        <f>IF(AND(ISTEXT(M$5),ISNUMBER(N15),N15&gt;=0),ROUND(N15,4),IF(AND(ISTEXT(M$5),ISBLANK(N$9),ISBLANK(N$10),ISBLANK(N$11),ISBLANK(N$12),ISBLANK(N$15),ISBLANK(N$16),ISBLANK(N$17),ISBLANK(N$18),ISBLANK(N$20),ISBLANK(N$22),ISBLANK(N$24),ISBLANK(N$25)),"#VREDN!",IF(AND(ISBLANK(M$5),ISNUMBER(N15)),"#VREDN!",IF(N15&lt;0,"#VREDN!",IF(ISTEXT(N15),"#VREDN!",IF(ISNUMBER(M$5),"#VREDN!",0))))))</f>
        <v>0</v>
      </c>
      <c r="N15" s="11"/>
      <c r="O15" s="10">
        <f>IF(AND(ISTEXT(O$5),ISNUMBER(P15),P15&gt;=0),ROUND(P15,4),IF(AND(ISTEXT(O$5),ISBLANK(P$9),ISBLANK(P$10),ISBLANK(P$11),ISBLANK(P$12),ISBLANK(P$15),ISBLANK(P$16),ISBLANK(P$17),ISBLANK(P$18),ISBLANK(P$20),ISBLANK(P$22),ISBLANK(P$24),ISBLANK(P$25)),"#VREDN!",IF(AND(ISBLANK(O$5),ISNUMBER(P15)),"#VREDN!",IF(P15&lt;0,"#VREDN!",IF(ISTEXT(P15),"#VREDN!",IF(ISNUMBER(O$5),"#VREDN!",0))))))</f>
        <v>0</v>
      </c>
      <c r="P15" s="11"/>
      <c r="Q15" s="13" t="str">
        <f>IF(ISTEXT(E$5),F15+G15+I15+K15+M15+O15,IF(E15&lt;0,"#VREDN!",IF(AND(ISBLANK(E$5),ISNUMBER(F15)),"#VREDN!",IF(AND(ISBLANK(E$5),ISTEXT(G$5),ISNUMBER(H15)),"#VREDN!",IF(AND(ISBLANK(E$5),ISTEXT(I$5),ISNUMBER(J15)),"#VREDN!",IF(AND(ISBLANK(E$5),ISTEXT(K$5),ISNUMBER(L15)),"#VREDN!",IF(AND(ISBLANK(E$5),ISTEXT(M$5),ISNUMBER(N15)),"#VREDN!",IF(AND(ISBLANK(E$5),ISTEXT(O$5),ISNUMBER(P15)),"#VREDN!",IF(ISNUMBER($E$5),"#VREDN!"," ")))))))))</f>
        <v xml:space="preserve"> </v>
      </c>
      <c r="R15" s="14" t="str">
        <f>IF(ISERROR(Q15),"napaka",IF(Q15="#VREDN!","napaka",Q15))</f>
        <v xml:space="preserve"> </v>
      </c>
    </row>
    <row r="16" spans="1:18" s="31" customFormat="1" ht="20.100000000000001" customHeight="1" x14ac:dyDescent="0.25">
      <c r="A16" s="9" t="s">
        <v>13</v>
      </c>
      <c r="B16" s="90" t="s">
        <v>34</v>
      </c>
      <c r="C16" s="91"/>
      <c r="D16" s="92"/>
      <c r="E16" s="10">
        <f>IF(G16+I16+O16+K16+M16&lt;=100%,100%-G16-I16-O16-K16-M16,"#VREDN!")</f>
        <v>1</v>
      </c>
      <c r="F16" s="10" t="str">
        <f t="shared" si="1"/>
        <v xml:space="preserve"> </v>
      </c>
      <c r="G16" s="10">
        <f>IF(AND(ISTEXT(G$5),ISNUMBER(H16),H16&gt;=0),ROUND(H16,4),IF(AND(ISTEXT(G$5),ISBLANK(H$9),ISBLANK(H$10),ISBLANK(H$11),ISBLANK(H$12),ISBLANK(H$15),ISBLANK(H$16),ISBLANK(H$17),ISBLANK(H$18),ISBLANK(H$20),ISBLANK(H$22),ISBLANK(H$24),ISBLANK(H$25)),"#VREDN!",IF(AND(ISBLANK(G$5),ISNUMBER(H16)),"#VREDN!",IF(H16&lt;0,"#VREDN!",IF(ISTEXT(H16),"#VREDN!",IF(ISNUMBER(G$5),"#VREDN!",0))))))</f>
        <v>0</v>
      </c>
      <c r="H16" s="11"/>
      <c r="I16" s="10">
        <f>IF(AND(ISTEXT(I$5),ISNUMBER(J16),J16&gt;=0),ROUND(J16,4),IF(AND(ISTEXT(I$5),ISBLANK(J$9),ISBLANK(J$10),ISBLANK(J$11),ISBLANK(J$12),ISBLANK(J$15),ISBLANK(J$16),ISBLANK(J$17),ISBLANK(J$18),ISBLANK(J$20),ISBLANK(J$22),ISBLANK(J$24),ISBLANK(J$25)),"#VREDN!",IF(AND(ISBLANK(I$5),ISNUMBER(J16)),"#VREDN!",IF(J16&lt;0,"#VREDN!",IF(ISTEXT(J16),"#VREDN!",IF(ISNUMBER(I$5),"#VREDN!",0))))))</f>
        <v>0</v>
      </c>
      <c r="J16" s="11"/>
      <c r="K16" s="10">
        <f>IF(AND(ISTEXT(K$5),ISNUMBER(L16),L16&gt;=0),ROUND(L16,4),IF(AND(ISTEXT(K$5),ISBLANK(L$9),ISBLANK(L$10),ISBLANK(L$11),ISBLANK(L$12),ISBLANK(L$15),ISBLANK(L$16),ISBLANK(L$17),ISBLANK(L$18),ISBLANK(L$20),ISBLANK(L$22),ISBLANK(L$24),ISBLANK(L$25)),"#VREDN!",IF(AND(ISBLANK(K$5),ISNUMBER(L16)),"#VREDN!",IF(L16&lt;0,"#VREDN!",IF(ISTEXT(L16),"#VREDN!",IF(ISNUMBER(K$5),"#VREDN!",0))))))</f>
        <v>0</v>
      </c>
      <c r="L16" s="11"/>
      <c r="M16" s="10">
        <f>IF(AND(ISTEXT(M$5),ISNUMBER(N16),N16&gt;=0),ROUND(N16,4),IF(AND(ISTEXT(M$5),ISBLANK(N$9),ISBLANK(N$10),ISBLANK(N$11),ISBLANK(N$12),ISBLANK(N$15),ISBLANK(N$16),ISBLANK(N$17),ISBLANK(N$18),ISBLANK(N$20),ISBLANK(N$22),ISBLANK(N$24),ISBLANK(N$25)),"#VREDN!",IF(AND(ISBLANK(M$5),ISNUMBER(N16)),"#VREDN!",IF(N16&lt;0,"#VREDN!",IF(ISTEXT(N16),"#VREDN!",IF(ISNUMBER(M$5),"#VREDN!",0))))))</f>
        <v>0</v>
      </c>
      <c r="N16" s="11"/>
      <c r="O16" s="10">
        <f>IF(AND(ISTEXT(O$5),ISNUMBER(P16),P16&gt;=0),ROUND(P16,4),IF(AND(ISTEXT(O$5),ISBLANK(P$9),ISBLANK(P$10),ISBLANK(P$11),ISBLANK(P$12),ISBLANK(P$15),ISBLANK(P$16),ISBLANK(P$17),ISBLANK(P$18),ISBLANK(P$20),ISBLANK(P$22),ISBLANK(P$24),ISBLANK(P$25)),"#VREDN!",IF(AND(ISBLANK(O$5),ISNUMBER(P16)),"#VREDN!",IF(P16&lt;0,"#VREDN!",IF(ISTEXT(P16),"#VREDN!",IF(ISNUMBER(O$5),"#VREDN!",0))))))</f>
        <v>0</v>
      </c>
      <c r="P16" s="11"/>
      <c r="Q16" s="13" t="str">
        <f>IF(ISTEXT(E$5),F16+G16+I16+K16+M16+O16,IF(E16&lt;0,"#VREDN!",IF(AND(ISBLANK(E$5),ISNUMBER(F16)),"#VREDN!",IF(AND(ISBLANK(E$5),ISTEXT(G$5),ISNUMBER(H16)),"#VREDN!",IF(AND(ISBLANK(E$5),ISTEXT(I$5),ISNUMBER(J16)),"#VREDN!",IF(AND(ISBLANK(E$5),ISTEXT(K$5),ISNUMBER(L16)),"#VREDN!",IF(AND(ISBLANK(E$5),ISTEXT(M$5),ISNUMBER(N16)),"#VREDN!",IF(AND(ISBLANK(E$5),ISTEXT(O$5),ISNUMBER(P16)),"#VREDN!",IF(ISNUMBER($E$5),"#VREDN!"," ")))))))))</f>
        <v xml:space="preserve"> </v>
      </c>
      <c r="R16" s="14" t="str">
        <f>IF(ISERROR(Q16),"napaka",IF(Q16="#VREDN!","napaka",Q16))</f>
        <v xml:space="preserve"> </v>
      </c>
    </row>
    <row r="17" spans="1:18" s="2" customFormat="1" ht="20.100000000000001" customHeight="1" x14ac:dyDescent="0.25">
      <c r="A17" s="36" t="s">
        <v>14</v>
      </c>
      <c r="B17" s="87" t="s">
        <v>35</v>
      </c>
      <c r="C17" s="88"/>
      <c r="D17" s="89"/>
      <c r="E17" s="10">
        <f>IF(G17+I17+O17+K17+M17&lt;=100%,100%-G17-I17-O17-K17-M17,"#VREDN!")</f>
        <v>1</v>
      </c>
      <c r="F17" s="10" t="str">
        <f t="shared" si="1"/>
        <v xml:space="preserve"> </v>
      </c>
      <c r="G17" s="10">
        <f>IF(AND(ISTEXT(G$5),ISNUMBER(H17),H17&gt;=0),ROUND(H17,4),IF(AND(ISTEXT(G$5),ISBLANK(H$9),ISBLANK(H$10),ISBLANK(H$11),ISBLANK(H$12),ISBLANK(H$15),ISBLANK(H$16),ISBLANK(H$17),ISBLANK(H$18),ISBLANK(H$20),ISBLANK(H$22),ISBLANK(H$24),ISBLANK(H$25)),"#VREDN!",IF(AND(ISBLANK(G$5),ISNUMBER(H17)),"#VREDN!",IF(H17&lt;0,"#VREDN!",IF(ISTEXT(H17),"#VREDN!",IF(ISNUMBER(G$5),"#VREDN!",0))))))</f>
        <v>0</v>
      </c>
      <c r="H17" s="11"/>
      <c r="I17" s="10">
        <f>IF(AND(ISTEXT(I$5),ISNUMBER(J17),J17&gt;=0),ROUND(J17,4),IF(AND(ISTEXT(I$5),ISBLANK(J$9),ISBLANK(J$10),ISBLANK(J$11),ISBLANK(J$12),ISBLANK(J$15),ISBLANK(J$16),ISBLANK(J$17),ISBLANK(J$18),ISBLANK(J$20),ISBLANK(J$22),ISBLANK(J$24),ISBLANK(J$25)),"#VREDN!",IF(AND(ISBLANK(I$5),ISNUMBER(J17)),"#VREDN!",IF(J17&lt;0,"#VREDN!",IF(ISTEXT(J17),"#VREDN!",IF(ISNUMBER(I$5),"#VREDN!",0))))))</f>
        <v>0</v>
      </c>
      <c r="J17" s="11"/>
      <c r="K17" s="10">
        <f>IF(AND(ISTEXT(K$5),ISNUMBER(L17),L17&gt;=0),ROUND(L17,4),IF(AND(ISTEXT(K$5),ISBLANK(L$9),ISBLANK(L$10),ISBLANK(L$11),ISBLANK(L$12),ISBLANK(L$15),ISBLANK(L$16),ISBLANK(L$17),ISBLANK(L$18),ISBLANK(L$20),ISBLANK(L$22),ISBLANK(L$24),ISBLANK(L$25)),"#VREDN!",IF(AND(ISBLANK(K$5),ISNUMBER(L17)),"#VREDN!",IF(L17&lt;0,"#VREDN!",IF(ISTEXT(L17),"#VREDN!",IF(ISNUMBER(K$5),"#VREDN!",0))))))</f>
        <v>0</v>
      </c>
      <c r="L17" s="11"/>
      <c r="M17" s="10">
        <f>IF(AND(ISTEXT(M$5),ISNUMBER(N17),N17&gt;=0),ROUND(N17,4),IF(AND(ISTEXT(M$5),ISBLANK(N$9),ISBLANK(N$10),ISBLANK(N$11),ISBLANK(N$12),ISBLANK(N$15),ISBLANK(N$16),ISBLANK(N$17),ISBLANK(N$18),ISBLANK(N$20),ISBLANK(N$22),ISBLANK(N$24),ISBLANK(N$25)),"#VREDN!",IF(AND(ISBLANK(M$5),ISNUMBER(N17)),"#VREDN!",IF(N17&lt;0,"#VREDN!",IF(ISTEXT(N17),"#VREDN!",IF(ISNUMBER(M$5),"#VREDN!",0))))))</f>
        <v>0</v>
      </c>
      <c r="N17" s="11"/>
      <c r="O17" s="10">
        <f>IF(AND(ISTEXT(O$5),ISNUMBER(P17),P17&gt;=0),ROUND(P17,4),IF(AND(ISTEXT(O$5),ISBLANK(P$9),ISBLANK(P$10),ISBLANK(P$11),ISBLANK(P$12),ISBLANK(P$15),ISBLANK(P$16),ISBLANK(P$17),ISBLANK(P$18),ISBLANK(P$20),ISBLANK(P$22),ISBLANK(P$24),ISBLANK(P$25)),"#VREDN!",IF(AND(ISBLANK(O$5),ISNUMBER(P17)),"#VREDN!",IF(P17&lt;0,"#VREDN!",IF(ISTEXT(P17),"#VREDN!",IF(ISNUMBER(O$5),"#VREDN!",0))))))</f>
        <v>0</v>
      </c>
      <c r="P17" s="11"/>
      <c r="Q17" s="13" t="str">
        <f>IF(ISTEXT(E$5),F17+G17+I17+K17+M17+O17,IF(E17&lt;0,"#VREDN!",IF(AND(ISBLANK(E$5),ISNUMBER(F17)),"#VREDN!",IF(AND(ISBLANK(E$5),ISTEXT(G$5),ISNUMBER(H17)),"#VREDN!",IF(AND(ISBLANK(E$5),ISTEXT(I$5),ISNUMBER(J17)),"#VREDN!",IF(AND(ISBLANK(E$5),ISTEXT(K$5),ISNUMBER(L17)),"#VREDN!",IF(AND(ISBLANK(E$5),ISTEXT(M$5),ISNUMBER(N17)),"#VREDN!",IF(AND(ISBLANK(E$5),ISTEXT(O$5),ISNUMBER(P17)),"#VREDN!",IF(ISNUMBER($E$5),"#VREDN!"," ")))))))))</f>
        <v xml:space="preserve"> </v>
      </c>
      <c r="R17" s="14" t="str">
        <f>IF(ISERROR(Q17),"napaka",IF(Q17="#VREDN!","napaka",Q17))</f>
        <v xml:space="preserve"> </v>
      </c>
    </row>
    <row r="18" spans="1:18" s="2" customFormat="1" ht="20.100000000000001" customHeight="1" x14ac:dyDescent="0.25">
      <c r="A18" s="36" t="s">
        <v>18</v>
      </c>
      <c r="B18" s="87" t="s">
        <v>36</v>
      </c>
      <c r="C18" s="88"/>
      <c r="D18" s="89"/>
      <c r="E18" s="10">
        <f>IF(G18+I18+O18+K18+M18&lt;=100%,100%-G18-I18-O18-K18-M18,"#VREDN!")</f>
        <v>1</v>
      </c>
      <c r="F18" s="10" t="str">
        <f t="shared" si="1"/>
        <v xml:space="preserve"> </v>
      </c>
      <c r="G18" s="10">
        <f>IF(AND(ISTEXT(G$5),ISNUMBER(H18),H18&gt;=0),ROUND(H18,4),IF(AND(ISTEXT(G$5),ISBLANK(H$9),ISBLANK(H$10),ISBLANK(H$11),ISBLANK(H$12),ISBLANK(H$15),ISBLANK(H$16),ISBLANK(H$17),ISBLANK(H$18),ISBLANK(H$20),ISBLANK(H$22),ISBLANK(H$24),ISBLANK(H$25)),"#VREDN!",IF(AND(ISBLANK(G$5),ISNUMBER(H18)),"#VREDN!",IF(H18&lt;0,"#VREDN!",IF(ISTEXT(H18),"#VREDN!",IF(ISNUMBER(G$5),"#VREDN!",0))))))</f>
        <v>0</v>
      </c>
      <c r="H18" s="11"/>
      <c r="I18" s="10">
        <f>IF(AND(ISTEXT(I$5),ISNUMBER(J18),J18&gt;=0),ROUND(J18,4),IF(AND(ISTEXT(I$5),ISBLANK(J$9),ISBLANK(J$10),ISBLANK(J$11),ISBLANK(J$12),ISBLANK(J$15),ISBLANK(J$16),ISBLANK(J$17),ISBLANK(J$18),ISBLANK(J$20),ISBLANK(J$22),ISBLANK(J$24),ISBLANK(J$25)),"#VREDN!",IF(AND(ISBLANK(I$5),ISNUMBER(J18)),"#VREDN!",IF(J18&lt;0,"#VREDN!",IF(ISTEXT(J18),"#VREDN!",IF(ISNUMBER(I$5),"#VREDN!",0))))))</f>
        <v>0</v>
      </c>
      <c r="J18" s="11"/>
      <c r="K18" s="10">
        <f>IF(AND(ISTEXT(K$5),ISNUMBER(L18),L18&gt;=0),ROUND(L18,4),IF(AND(ISTEXT(K$5),ISBLANK(L$9),ISBLANK(L$10),ISBLANK(L$11),ISBLANK(L$12),ISBLANK(L$15),ISBLANK(L$16),ISBLANK(L$17),ISBLANK(L$18),ISBLANK(L$20),ISBLANK(L$22),ISBLANK(L$24),ISBLANK(L$25)),"#VREDN!",IF(AND(ISBLANK(K$5),ISNUMBER(L18)),"#VREDN!",IF(L18&lt;0,"#VREDN!",IF(ISTEXT(L18),"#VREDN!",IF(ISNUMBER(K$5),"#VREDN!",0))))))</f>
        <v>0</v>
      </c>
      <c r="L18" s="11"/>
      <c r="M18" s="10">
        <f>IF(AND(ISTEXT(M$5),ISNUMBER(N18),N18&gt;=0),ROUND(N18,4),IF(AND(ISTEXT(M$5),ISBLANK(N$9),ISBLANK(N$10),ISBLANK(N$11),ISBLANK(N$12),ISBLANK(N$15),ISBLANK(N$16),ISBLANK(N$17),ISBLANK(N$18),ISBLANK(N$20),ISBLANK(N$22),ISBLANK(N$24),ISBLANK(N$25)),"#VREDN!",IF(AND(ISBLANK(M$5),ISNUMBER(N18)),"#VREDN!",IF(N18&lt;0,"#VREDN!",IF(ISTEXT(N18),"#VREDN!",IF(ISNUMBER(M$5),"#VREDN!",0))))))</f>
        <v>0</v>
      </c>
      <c r="N18" s="11"/>
      <c r="O18" s="10">
        <f>IF(AND(ISTEXT(O$5),ISNUMBER(P18),P18&gt;=0),ROUND(P18,4),IF(AND(ISTEXT(O$5),ISBLANK(P$9),ISBLANK(P$10),ISBLANK(P$11),ISBLANK(P$12),ISBLANK(P$15),ISBLANK(P$16),ISBLANK(P$17),ISBLANK(P$18),ISBLANK(P$20),ISBLANK(P$22),ISBLANK(P$24),ISBLANK(P$25)),"#VREDN!",IF(AND(ISBLANK(O$5),ISNUMBER(P18)),"#VREDN!",IF(P18&lt;0,"#VREDN!",IF(ISTEXT(P18),"#VREDN!",IF(ISNUMBER(O$5),"#VREDN!",0))))))</f>
        <v>0</v>
      </c>
      <c r="P18" s="11"/>
      <c r="Q18" s="13" t="str">
        <f>IF(ISTEXT(E$5),F18+G18+I18+K18+M18+O18,IF(E18&lt;0,"#VREDN!",IF(AND(ISBLANK(E$5),ISNUMBER(F18)),"#VREDN!",IF(AND(ISBLANK(E$5),ISTEXT(G$5),ISNUMBER(H18)),"#VREDN!",IF(AND(ISBLANK(E$5),ISTEXT(I$5),ISNUMBER(J18)),"#VREDN!",IF(AND(ISBLANK(E$5),ISTEXT(K$5),ISNUMBER(L18)),"#VREDN!",IF(AND(ISBLANK(E$5),ISTEXT(M$5),ISNUMBER(N18)),"#VREDN!",IF(AND(ISBLANK(E$5),ISTEXT(O$5),ISNUMBER(P18)),"#VREDN!",IF(ISNUMBER($E$5),"#VREDN!"," ")))))))))</f>
        <v xml:space="preserve"> </v>
      </c>
      <c r="R18" s="14" t="str">
        <f>IF(ISERROR(Q18),"napaka",IF(Q18="#VREDN!","napaka",Q18))</f>
        <v xml:space="preserve"> </v>
      </c>
    </row>
    <row r="19" spans="1:18" s="31" customFormat="1" ht="20.100000000000001" customHeight="1" x14ac:dyDescent="0.25">
      <c r="A19" s="28" t="s">
        <v>45</v>
      </c>
      <c r="B19" s="93" t="s">
        <v>51</v>
      </c>
      <c r="C19" s="94"/>
      <c r="D19" s="94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12"/>
    </row>
    <row r="20" spans="1:18" s="2" customFormat="1" ht="20.100000000000001" customHeight="1" x14ac:dyDescent="0.25">
      <c r="A20" s="36" t="s">
        <v>11</v>
      </c>
      <c r="B20" s="87" t="s">
        <v>35</v>
      </c>
      <c r="C20" s="88"/>
      <c r="D20" s="89"/>
      <c r="E20" s="10">
        <f>IF(G20+I20+O20+K20+M20&lt;=100%,100%-G20-I20-O20-K20-M20,"#VREDN!")</f>
        <v>1</v>
      </c>
      <c r="F20" s="10" t="str">
        <f t="shared" ref="F20" si="2">IF(ISTEXT(E$5),E20," ")</f>
        <v xml:space="preserve"> </v>
      </c>
      <c r="G20" s="10">
        <f>IF(AND(ISTEXT(G$5),ISNUMBER(H20),H20&gt;=0),ROUND(H20,4),IF(AND(ISTEXT(G$5),ISBLANK(H$9),ISBLANK(H$10),ISBLANK(H$11),ISBLANK(H$12),ISBLANK(H$15),ISBLANK(H$16),ISBLANK(H$17),ISBLANK(H$18),ISBLANK(H$20),ISBLANK(H$22),ISBLANK(H$24),ISBLANK(H$25)),"#VREDN!",IF(AND(ISBLANK(G$5),ISNUMBER(H20)),"#VREDN!",IF(H20&lt;0,"#VREDN!",IF(ISTEXT(H20),"#VREDN!",IF(ISNUMBER(G$5),"#VREDN!",0))))))</f>
        <v>0</v>
      </c>
      <c r="H20" s="11"/>
      <c r="I20" s="10">
        <f>IF(AND(ISTEXT(I$5),ISNUMBER(J20),J20&gt;=0),ROUND(J20,4),IF(AND(ISTEXT(I$5),ISBLANK(J$9),ISBLANK(J$10),ISBLANK(J$11),ISBLANK(J$12),ISBLANK(J$15),ISBLANK(J$16),ISBLANK(J$17),ISBLANK(J$18),ISBLANK(J$20),ISBLANK(J$22),ISBLANK(J$24),ISBLANK(J$25)),"#VREDN!",IF(AND(ISBLANK(I$5),ISNUMBER(J20)),"#VREDN!",IF(J20&lt;0,"#VREDN!",IF(ISTEXT(J20),"#VREDN!",IF(ISNUMBER(I$5),"#VREDN!",0))))))</f>
        <v>0</v>
      </c>
      <c r="J20" s="11"/>
      <c r="K20" s="10">
        <f>IF(AND(ISTEXT(K$5),ISNUMBER(L20),L20&gt;=0),ROUND(L20,4),IF(AND(ISTEXT(K$5),ISBLANK(L$9),ISBLANK(L$10),ISBLANK(L$11),ISBLANK(L$12),ISBLANK(L$15),ISBLANK(L$16),ISBLANK(L$17),ISBLANK(L$18),ISBLANK(L$20),ISBLANK(L$22),ISBLANK(L$24),ISBLANK(L$25)),"#VREDN!",IF(AND(ISBLANK(K$5),ISNUMBER(L20)),"#VREDN!",IF(L20&lt;0,"#VREDN!",IF(ISTEXT(L20),"#VREDN!",IF(ISNUMBER(K$5),"#VREDN!",0))))))</f>
        <v>0</v>
      </c>
      <c r="L20" s="11"/>
      <c r="M20" s="10">
        <f>IF(AND(ISTEXT(M$5),ISNUMBER(N20),N20&gt;=0),ROUND(N20,4),IF(AND(ISTEXT(M$5),ISBLANK(N$9),ISBLANK(N$10),ISBLANK(N$11),ISBLANK(N$12),ISBLANK(N$15),ISBLANK(N$16),ISBLANK(N$17),ISBLANK(N$18),ISBLANK(N$20),ISBLANK(N$22),ISBLANK(N$24),ISBLANK(N$25)),"#VREDN!",IF(AND(ISBLANK(M$5),ISNUMBER(N20)),"#VREDN!",IF(N20&lt;0,"#VREDN!",IF(ISTEXT(N20),"#VREDN!",IF(ISNUMBER(M$5),"#VREDN!",0))))))</f>
        <v>0</v>
      </c>
      <c r="N20" s="11"/>
      <c r="O20" s="10">
        <f>IF(AND(ISTEXT(O$5),ISNUMBER(P20),P20&gt;=0),ROUND(P20,4),IF(AND(ISTEXT(O$5),ISBLANK(P$9),ISBLANK(P$10),ISBLANK(P$11),ISBLANK(P$12),ISBLANK(P$15),ISBLANK(P$16),ISBLANK(P$17),ISBLANK(P$18),ISBLANK(P$20),ISBLANK(P$22),ISBLANK(P$24),ISBLANK(P$25)),"#VREDN!",IF(AND(ISBLANK(O$5),ISNUMBER(P20)),"#VREDN!",IF(P20&lt;0,"#VREDN!",IF(ISTEXT(P20),"#VREDN!",IF(ISNUMBER(O$5),"#VREDN!",0))))))</f>
        <v>0</v>
      </c>
      <c r="P20" s="11"/>
      <c r="Q20" s="13" t="str">
        <f>IF(ISTEXT(E$5),F20+G20+I20+K20+M20+O20,IF(E20&lt;0,"#VREDN!",IF(AND(ISBLANK(E$5),ISNUMBER(F20)),"#VREDN!",IF(AND(ISBLANK(E$5),ISTEXT(G$5),ISNUMBER(H20)),"#VREDN!",IF(AND(ISBLANK(E$5),ISTEXT(I$5),ISNUMBER(J20)),"#VREDN!",IF(AND(ISBLANK(E$5),ISTEXT(K$5),ISNUMBER(L20)),"#VREDN!",IF(AND(ISBLANK(E$5),ISTEXT(M$5),ISNUMBER(N20)),"#VREDN!",IF(AND(ISBLANK(E$5),ISTEXT(O$5),ISNUMBER(P20)),"#VREDN!",IF(ISNUMBER($E$5),"#VREDN!"," ")))))))))</f>
        <v xml:space="preserve"> </v>
      </c>
      <c r="R20" s="14" t="str">
        <f>IF(ISERROR(Q20),"napaka",IF(Q20="#VREDN!","napaka",Q20))</f>
        <v xml:space="preserve"> </v>
      </c>
    </row>
    <row r="21" spans="1:18" s="31" customFormat="1" ht="20.100000000000001" customHeight="1" x14ac:dyDescent="0.25">
      <c r="A21" s="28" t="s">
        <v>47</v>
      </c>
      <c r="B21" s="93" t="s">
        <v>52</v>
      </c>
      <c r="C21" s="94"/>
      <c r="D21" s="94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12"/>
    </row>
    <row r="22" spans="1:18" s="2" customFormat="1" ht="20.100000000000001" customHeight="1" x14ac:dyDescent="0.25">
      <c r="A22" s="36" t="s">
        <v>11</v>
      </c>
      <c r="B22" s="87" t="s">
        <v>35</v>
      </c>
      <c r="C22" s="88"/>
      <c r="D22" s="89"/>
      <c r="E22" s="10">
        <f>IF(G22+I22+O22+K22+M22&lt;=100%,100%-G22-I22-O22-K22-M22,"#VREDN!")</f>
        <v>1</v>
      </c>
      <c r="F22" s="10" t="str">
        <f t="shared" ref="F22" si="3">IF(ISTEXT(E$5),E22," ")</f>
        <v xml:space="preserve"> </v>
      </c>
      <c r="G22" s="10">
        <f>IF(AND(ISTEXT(G$5),ISNUMBER(H22),H22&gt;=0),ROUND(H22,4),IF(AND(ISTEXT(G$5),ISBLANK(H$9),ISBLANK(H$10),ISBLANK(H$11),ISBLANK(H$12),ISBLANK(H$15),ISBLANK(H$16),ISBLANK(H$17),ISBLANK(H$18),ISBLANK(H$20),ISBLANK(H$22),ISBLANK(H$24),ISBLANK(H$25)),"#VREDN!",IF(AND(ISBLANK(G$5),ISNUMBER(H22)),"#VREDN!",IF(H22&lt;0,"#VREDN!",IF(ISTEXT(H22),"#VREDN!",IF(ISNUMBER(G$5),"#VREDN!",0))))))</f>
        <v>0</v>
      </c>
      <c r="H22" s="11"/>
      <c r="I22" s="10">
        <f>IF(AND(ISTEXT(I$5),ISNUMBER(J22),J22&gt;=0),ROUND(J22,4),IF(AND(ISTEXT(I$5),ISBLANK(J$9),ISBLANK(J$10),ISBLANK(J$11),ISBLANK(J$12),ISBLANK(J$15),ISBLANK(J$16),ISBLANK(J$17),ISBLANK(J$18),ISBLANK(J$20),ISBLANK(J$22),ISBLANK(J$24),ISBLANK(J$25)),"#VREDN!",IF(AND(ISBLANK(I$5),ISNUMBER(J22)),"#VREDN!",IF(J22&lt;0,"#VREDN!",IF(ISTEXT(J22),"#VREDN!",IF(ISNUMBER(I$5),"#VREDN!",0))))))</f>
        <v>0</v>
      </c>
      <c r="J22" s="11"/>
      <c r="K22" s="10">
        <f>IF(AND(ISTEXT(K$5),ISNUMBER(L22),L22&gt;=0),ROUND(L22,4),IF(AND(ISTEXT(K$5),ISBLANK(L$9),ISBLANK(L$10),ISBLANK(L$11),ISBLANK(L$12),ISBLANK(L$15),ISBLANK(L$16),ISBLANK(L$17),ISBLANK(L$18),ISBLANK(L$20),ISBLANK(L$22),ISBLANK(L$24),ISBLANK(L$25)),"#VREDN!",IF(AND(ISBLANK(K$5),ISNUMBER(L22)),"#VREDN!",IF(L22&lt;0,"#VREDN!",IF(ISTEXT(L22),"#VREDN!",IF(ISNUMBER(K$5),"#VREDN!",0))))))</f>
        <v>0</v>
      </c>
      <c r="L22" s="11"/>
      <c r="M22" s="10">
        <f>IF(AND(ISTEXT(M$5),ISNUMBER(N22),N22&gt;=0),ROUND(N22,4),IF(AND(ISTEXT(M$5),ISBLANK(N$9),ISBLANK(N$10),ISBLANK(N$11),ISBLANK(N$12),ISBLANK(N$15),ISBLANK(N$16),ISBLANK(N$17),ISBLANK(N$18),ISBLANK(N$20),ISBLANK(N$22),ISBLANK(N$24),ISBLANK(N$25)),"#VREDN!",IF(AND(ISBLANK(M$5),ISNUMBER(N22)),"#VREDN!",IF(N22&lt;0,"#VREDN!",IF(ISTEXT(N22),"#VREDN!",IF(ISNUMBER(M$5),"#VREDN!",0))))))</f>
        <v>0</v>
      </c>
      <c r="N22" s="11"/>
      <c r="O22" s="10">
        <f>IF(AND(ISTEXT(O$5),ISNUMBER(P22),P22&gt;=0),ROUND(P22,4),IF(AND(ISTEXT(O$5),ISBLANK(P$9),ISBLANK(P$10),ISBLANK(P$11),ISBLANK(P$12),ISBLANK(P$15),ISBLANK(P$16),ISBLANK(P$17),ISBLANK(P$18),ISBLANK(P$20),ISBLANK(P$22),ISBLANK(P$24),ISBLANK(P$25)),"#VREDN!",IF(AND(ISBLANK(O$5),ISNUMBER(P22)),"#VREDN!",IF(P22&lt;0,"#VREDN!",IF(ISTEXT(P22),"#VREDN!",IF(ISNUMBER(O$5),"#VREDN!",0))))))</f>
        <v>0</v>
      </c>
      <c r="P22" s="11"/>
      <c r="Q22" s="13" t="str">
        <f>IF(ISTEXT(E$5),F22+G22+I22+K22+M22+O22,IF(E22&lt;0,"#VREDN!",IF(AND(ISBLANK(E$5),ISNUMBER(F22)),"#VREDN!",IF(AND(ISBLANK(E$5),ISTEXT(G$5),ISNUMBER(H22)),"#VREDN!",IF(AND(ISBLANK(E$5),ISTEXT(I$5),ISNUMBER(J22)),"#VREDN!",IF(AND(ISBLANK(E$5),ISTEXT(K$5),ISNUMBER(L22)),"#VREDN!",IF(AND(ISBLANK(E$5),ISTEXT(M$5),ISNUMBER(N22)),"#VREDN!",IF(AND(ISBLANK(E$5),ISTEXT(O$5),ISNUMBER(P22)),"#VREDN!",IF(ISNUMBER($E$5),"#VREDN!"," ")))))))))</f>
        <v xml:space="preserve"> </v>
      </c>
      <c r="R22" s="14" t="str">
        <f>IF(ISERROR(Q22),"napaka",IF(Q22="#VREDN!","napaka",Q22))</f>
        <v xml:space="preserve"> </v>
      </c>
    </row>
    <row r="23" spans="1:18" s="31" customFormat="1" ht="20.100000000000001" customHeight="1" x14ac:dyDescent="0.25">
      <c r="A23" s="28" t="s">
        <v>78</v>
      </c>
      <c r="B23" s="93" t="s">
        <v>77</v>
      </c>
      <c r="C23" s="94"/>
      <c r="D23" s="94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12"/>
    </row>
    <row r="24" spans="1:18" s="2" customFormat="1" ht="20.100000000000001" customHeight="1" x14ac:dyDescent="0.25">
      <c r="A24" s="36" t="s">
        <v>11</v>
      </c>
      <c r="B24" s="87" t="s">
        <v>69</v>
      </c>
      <c r="C24" s="88"/>
      <c r="D24" s="89"/>
      <c r="E24" s="10">
        <f>IF(AND(G24+I24+K24+M24+O24&lt;=100%,K24+M24+O24&lt;100%),100%-G24-I24-O24-K24-M24,"#VREDN!")</f>
        <v>1</v>
      </c>
      <c r="F24" s="10" t="str">
        <f t="shared" ref="F24" si="4">IF(ISTEXT(E$5),E24," ")</f>
        <v xml:space="preserve"> </v>
      </c>
      <c r="G24" s="10">
        <f>IF(AND(ISTEXT(G$5),ISNUMBER(H24),H24&gt;=0),ROUND(H24,4),IF(AND(ISTEXT(G$5),ISBLANK(H$9),ISBLANK(H$10),ISBLANK(H$11),ISBLANK(H$12),ISBLANK(H$15),ISBLANK(H$16),ISBLANK(H$17),ISBLANK(H$18),ISBLANK(H$20),ISBLANK(H$22),ISBLANK(H$24),ISBLANK(H$25)),"#VREDN!",IF(AND(ISBLANK(G$5),ISNUMBER(H24)),"#VREDN!",IF(H24&lt;0,"#VREDN!",IF(ISTEXT(H24),"#VREDN!",IF(ISNUMBER(G$5),"#VREDN!",0))))))</f>
        <v>0</v>
      </c>
      <c r="H24" s="11"/>
      <c r="I24" s="10">
        <f>IF(AND(ISTEXT(I$5),ISNUMBER(J24),J24&gt;=0),ROUND(J24,4),IF(AND(ISTEXT(I$5),ISBLANK(J$9),ISBLANK(J$10),ISBLANK(J$11),ISBLANK(J$12),ISBLANK(J$15),ISBLANK(J$16),ISBLANK(J$17),ISBLANK(J$18),ISBLANK(J$20),ISBLANK(J$22),ISBLANK(J$24),ISBLANK(J$25)),"#VREDN!",IF(AND(ISBLANK(I$5),ISNUMBER(J24)),"#VREDN!",IF(J24&lt;0,"#VREDN!",IF(ISTEXT(J24),"#VREDN!",IF(ISNUMBER(I$5),"#VREDN!",0))))))</f>
        <v>0</v>
      </c>
      <c r="J24" s="11"/>
      <c r="K24" s="10">
        <f>IF(AND(ISTEXT(K$5),ISNUMBER(L24),L24&gt;=0),ROUND(L24,4),IF(AND(ISTEXT(K$5),ISBLANK(L$9),ISBLANK(L$10),ISBLANK(L$11),ISBLANK(L$12),ISBLANK(L$15),ISBLANK(L$16),ISBLANK(L$17),ISBLANK(L$18),ISBLANK(L$20),ISBLANK(L$22),ISBLANK(L$24),ISBLANK(L$25)),"#VREDN!",IF(AND(ISBLANK(K$5),ISNUMBER(L24)),"#VREDN!",IF(L24&lt;0,"#VREDN!",IF(ISTEXT(L24),"#VREDN!",IF(ISNUMBER(K$5),"#VREDN!",0))))))</f>
        <v>0</v>
      </c>
      <c r="L24" s="11"/>
      <c r="M24" s="10">
        <f>IF(AND(ISTEXT(M$5),ISNUMBER(N24),N24&gt;=0),ROUND(N24,4),IF(AND(ISTEXT(M$5),ISBLANK(N$9),ISBLANK(N$10),ISBLANK(N$11),ISBLANK(N$12),ISBLANK(N$15),ISBLANK(N$16),ISBLANK(N$17),ISBLANK(N$18),ISBLANK(N$20),ISBLANK(N$22),ISBLANK(N$24),ISBLANK(N$25)),"#VREDN!",IF(AND(ISBLANK(M$5),ISNUMBER(N24)),"#VREDN!",IF(N24&lt;0,"#VREDN!",IF(ISTEXT(N24),"#VREDN!",IF(ISNUMBER(M$5),"#VREDN!",0))))))</f>
        <v>0</v>
      </c>
      <c r="N24" s="11"/>
      <c r="O24" s="10">
        <f>IF(AND(ISTEXT(O$5),ISNUMBER(P24),P24&gt;=0),ROUND(P24,4),IF(AND(ISTEXT(O$5),ISBLANK(P$9),ISBLANK(P$10),ISBLANK(P$11),ISBLANK(P$12),ISBLANK(P$15),ISBLANK(P$16),ISBLANK(P$17),ISBLANK(P$18),ISBLANK(P$20),ISBLANK(P$22),ISBLANK(P$24),ISBLANK(P$25)),"#VREDN!",IF(AND(ISBLANK(O$5),ISNUMBER(P24)),"#VREDN!",IF(P24&lt;0,"#VREDN!",IF(ISTEXT(P24),"#VREDN!",IF(ISNUMBER(O$5),"#VREDN!",0))))))</f>
        <v>0</v>
      </c>
      <c r="P24" s="11"/>
      <c r="Q24" s="13" t="str">
        <f>IF(ISTEXT(E$5),F24+G24+I24+K24+M24+O24,IF(E24&lt;0,"#VREDN!",IF(AND(ISBLANK(E$5),ISNUMBER(F24)),"#VREDN!",IF(AND(ISBLANK(E$5),ISTEXT(G$5),ISNUMBER(H24)),"#VREDN!",IF(AND(ISBLANK(E$5),ISTEXT(I$5),ISNUMBER(J24)),"#VREDN!",IF(AND(ISBLANK(E$5),ISTEXT(K$5),ISNUMBER(L24)),"#VREDN!",IF(AND(ISBLANK(E$5),ISTEXT(M$5),ISNUMBER(N24)),"#VREDN!",IF(AND(ISBLANK(E$5),ISTEXT(O$5),ISNUMBER(P24)),"#VREDN!",IF(ISNUMBER($E$5),"#VREDN!"," ")))))))))</f>
        <v xml:space="preserve"> </v>
      </c>
      <c r="R24" s="14" t="str">
        <f>IF(ISERROR(Q24),"napaka",IF(Q24="#VREDN!","napaka",Q24))</f>
        <v xml:space="preserve"> </v>
      </c>
    </row>
    <row r="25" spans="1:18" s="31" customFormat="1" ht="20.100000000000001" customHeight="1" x14ac:dyDescent="0.25">
      <c r="A25" s="41">
        <v>2</v>
      </c>
      <c r="B25" s="87" t="s">
        <v>59</v>
      </c>
      <c r="C25" s="89"/>
      <c r="D25" s="35"/>
      <c r="E25" s="10" t="str">
        <f>IF(AND(ISTEXT(D25),G25+I25+O25+K25+M25&lt;=100%),100%-G25-I25-O25-K25-M25,"#VREDN!")</f>
        <v>#VREDN!</v>
      </c>
      <c r="F25" s="10" t="str">
        <f t="shared" ref="F25" si="5">IF(ISTEXT(E$5),E25," ")</f>
        <v xml:space="preserve"> </v>
      </c>
      <c r="G25" s="10">
        <f>IF(AND(ISTEXT(G$5),ISNUMBER(H25),H25&gt;=0),ROUND(H25,4),IF(AND(ISTEXT(G$5),ISBLANK(H$9),ISBLANK(H$10),ISBLANK(H$11),ISBLANK(H$12),ISBLANK(H$15),ISBLANK(H$16),ISBLANK(H$17),ISBLANK(H$18),ISBLANK(H$20),ISBLANK(H$22),ISBLANK(H$24),ISBLANK(H$25)),"#VREDN!",IF(AND(ISBLANK(G$5),ISNUMBER(H25)),"#VREDN!",IF(H25&lt;0,"#VREDN!",IF(ISTEXT(H25),"#VREDN!",IF(ISNUMBER(G$5),"#VREDN!",0))))))</f>
        <v>0</v>
      </c>
      <c r="H25" s="11"/>
      <c r="I25" s="10">
        <f>IF(AND(ISTEXT(I$5),ISNUMBER(J25),J25&gt;=0),ROUND(J25,4),IF(AND(ISTEXT(I$5),ISBLANK(J$9),ISBLANK(J$10),ISBLANK(J$11),ISBLANK(J$12),ISBLANK(J$15),ISBLANK(J$16),ISBLANK(J$17),ISBLANK(J$18),ISBLANK(J$20),ISBLANK(J$22),ISBLANK(J$24),ISBLANK(J$25)),"#VREDN!",IF(AND(ISBLANK(I$5),ISNUMBER(J25)),"#VREDN!",IF(J25&lt;0,"#VREDN!",IF(ISTEXT(J25),"#VREDN!",IF(ISNUMBER(I$5),"#VREDN!",0))))))</f>
        <v>0</v>
      </c>
      <c r="J25" s="11"/>
      <c r="K25" s="10">
        <f>IF(AND(ISTEXT(K$5),ISNUMBER(L25),L25&gt;=0),ROUND(L25,4),IF(AND(ISTEXT(K$5),ISBLANK(L$9),ISBLANK(L$10),ISBLANK(L$11),ISBLANK(L$12),ISBLANK(L$15),ISBLANK(L$16),ISBLANK(L$17),ISBLANK(L$18),ISBLANK(L$20),ISBLANK(L$22),ISBLANK(L$24),ISBLANK(L$25)),"#VREDN!",IF(AND(ISBLANK(K$5),ISNUMBER(L25)),"#VREDN!",IF(L25&lt;0,"#VREDN!",IF(ISTEXT(L25),"#VREDN!",IF(ISNUMBER(K$5),"#VREDN!",0))))))</f>
        <v>0</v>
      </c>
      <c r="L25" s="11"/>
      <c r="M25" s="10">
        <f>IF(AND(ISTEXT(M$5),ISNUMBER(N25),N25&gt;=0),ROUND(N25,4),IF(AND(ISTEXT(M$5),ISBLANK(N$9),ISBLANK(N$10),ISBLANK(N$11),ISBLANK(N$12),ISBLANK(N$15),ISBLANK(N$16),ISBLANK(N$17),ISBLANK(N$18),ISBLANK(N$20),ISBLANK(N$22),ISBLANK(N$24),ISBLANK(N$25)),"#VREDN!",IF(AND(ISBLANK(M$5),ISNUMBER(N25)),"#VREDN!",IF(N25&lt;0,"#VREDN!",IF(ISTEXT(N25),"#VREDN!",IF(ISNUMBER(M$5),"#VREDN!",0))))))</f>
        <v>0</v>
      </c>
      <c r="N25" s="11"/>
      <c r="O25" s="10">
        <f>IF(AND(ISTEXT(O$5),ISNUMBER(P25),P25&gt;=0),ROUND(P25,4),IF(AND(ISTEXT(O$5),ISBLANK(P$9),ISBLANK(P$10),ISBLANK(P$11),ISBLANK(P$12),ISBLANK(P$15),ISBLANK(P$16),ISBLANK(P$17),ISBLANK(P$18),ISBLANK(P$20),ISBLANK(P$22),ISBLANK(P$24),ISBLANK(P$25)),"#VREDN!",IF(AND(ISBLANK(O$5),ISNUMBER(P25)),"#VREDN!",IF(P25&lt;0,"#VREDN!",IF(ISTEXT(P25),"#VREDN!",IF(ISNUMBER(O$5),"#VREDN!",0))))))</f>
        <v>0</v>
      </c>
      <c r="P25" s="11"/>
      <c r="Q25" s="13" t="str">
        <f>IF(AND(ISTEXT(E$5),ISTEXT(D25),ISNUMBER(F25)),F25+G25+I25+K25+M25+O25,IF(AND(ISBLANK(D25),ISBLANK(H25),ISBLANK(J25),ISBLANK(L25),ISBLANK(N25),ISBLANK(P25))," ","#VREDN!"))</f>
        <v xml:space="preserve"> </v>
      </c>
      <c r="R25" s="14" t="str">
        <f>IF(ISERROR(Q25),"napaka",IF(Q25="#VREDN!","napaka",IF(ISTEXT(D25),Q25," ")))</f>
        <v xml:space="preserve"> </v>
      </c>
    </row>
    <row r="26" spans="1:18" s="31" customFormat="1" ht="39.75" customHeight="1" x14ac:dyDescent="0.25">
      <c r="A26" s="77" t="s">
        <v>42</v>
      </c>
      <c r="B26" s="77"/>
      <c r="C26" s="77"/>
      <c r="D26" s="77"/>
      <c r="E26" s="73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5"/>
    </row>
    <row r="27" spans="1:18" s="31" customFormat="1" ht="15" customHeight="1" x14ac:dyDescent="0.25">
      <c r="A27" s="76"/>
      <c r="B27" s="76"/>
      <c r="C27" s="76"/>
      <c r="D27" s="76"/>
      <c r="E27" s="76"/>
      <c r="F27" s="76"/>
      <c r="G27" s="76"/>
      <c r="H27" s="76"/>
      <c r="I27" s="76"/>
      <c r="J27" s="76"/>
      <c r="K27" s="76"/>
    </row>
    <row r="28" spans="1:18" s="31" customFormat="1" ht="15" customHeight="1" x14ac:dyDescent="0.25">
      <c r="A28" s="76" t="s">
        <v>8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</row>
    <row r="29" spans="1:18" s="31" customFormat="1" ht="15" customHeight="1" x14ac:dyDescent="0.25">
      <c r="A29" s="67" t="s">
        <v>22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</row>
    <row r="30" spans="1:18" s="31" customFormat="1" ht="15" customHeight="1" x14ac:dyDescent="0.25">
      <c r="A30" s="72" t="s">
        <v>31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</row>
    <row r="31" spans="1:18" s="31" customFormat="1" ht="15" customHeight="1" x14ac:dyDescent="0.25">
      <c r="A31" s="67" t="s">
        <v>20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</row>
    <row r="32" spans="1:18" s="31" customFormat="1" ht="15" customHeight="1" x14ac:dyDescent="0.25">
      <c r="A32" s="95" t="s">
        <v>23</v>
      </c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</row>
    <row r="33" spans="1:19" s="31" customFormat="1" ht="15" customHeight="1" x14ac:dyDescent="0.25">
      <c r="A33" s="96" t="s">
        <v>17</v>
      </c>
      <c r="B33" s="96"/>
      <c r="C33" s="32"/>
      <c r="D33" s="34"/>
      <c r="E33" s="34"/>
      <c r="F33" s="34"/>
      <c r="G33" s="34"/>
      <c r="H33" s="34"/>
      <c r="I33" s="34"/>
      <c r="J33" s="34"/>
      <c r="K33" s="34"/>
    </row>
    <row r="34" spans="1:19" s="31" customFormat="1" ht="15" customHeight="1" x14ac:dyDescent="0.25">
      <c r="A34" s="67" t="s">
        <v>60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</row>
    <row r="35" spans="1:19" s="31" customFormat="1" ht="15" customHeight="1" x14ac:dyDescent="0.25">
      <c r="A35" s="67" t="s">
        <v>61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</row>
    <row r="36" spans="1:19" s="31" customFormat="1" ht="15" customHeight="1" x14ac:dyDescent="0.25">
      <c r="A36" s="67" t="s">
        <v>62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</row>
    <row r="37" spans="1:19" s="31" customFormat="1" ht="35.1" customHeight="1" x14ac:dyDescent="0.25">
      <c r="A37" s="72" t="s">
        <v>82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57"/>
    </row>
    <row r="38" spans="1:19" s="31" customFormat="1" ht="20.100000000000001" customHeight="1" x14ac:dyDescent="0.25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</row>
    <row r="39" spans="1:19" s="31" customFormat="1" ht="20.100000000000001" customHeight="1" x14ac:dyDescent="0.25">
      <c r="A39" s="7"/>
      <c r="B39" s="7"/>
      <c r="C39" s="7"/>
      <c r="D39" s="7"/>
      <c r="E39" s="7"/>
      <c r="F39" s="68" t="str">
        <f>IF(OR(R9="napaka",R10="napaka",R11="napaka",R12="napaka",R15="napaka",R16="napaka",R17="napaka",R18="napaka",R20="napaka",R22="napaka",R24="napaka",R25="napaka"),"Razdelitev del ni izpolnjena skladno z naročnikovimi navodili.",IF(AND(R9=100%,R10=100%,R11=100%,R12=100%,R15=100%,R16=100%,R17=100%,R18=100%,R20=100%,R22=100%,R24=100%,OR(ISNONTEXT(A41),ISNONTEXT(A43),ISNONTEXT(P41))),"Vnesite manjkajoče podatke."," "))</f>
        <v xml:space="preserve"> </v>
      </c>
      <c r="G39" s="68"/>
      <c r="H39" s="68"/>
      <c r="I39" s="68"/>
      <c r="J39" s="68"/>
      <c r="K39" s="68"/>
      <c r="L39" s="68"/>
      <c r="M39" s="21"/>
      <c r="N39" s="21"/>
      <c r="O39" s="7"/>
      <c r="P39" s="7"/>
      <c r="Q39" s="7"/>
      <c r="R39" s="7"/>
    </row>
    <row r="40" spans="1:19" s="29" customFormat="1" ht="17.45" customHeight="1" x14ac:dyDescent="0.25">
      <c r="A40" s="61" t="s">
        <v>9</v>
      </c>
      <c r="B40" s="61"/>
      <c r="C40" s="51"/>
      <c r="D40" s="44"/>
      <c r="E40" s="51"/>
      <c r="F40" s="42"/>
      <c r="G40" s="42"/>
      <c r="H40" s="70" t="str">
        <f>IF(F39="Razdelitev del ni izpolnjena skladno z naročnikovimi navodili.","Za prikaz napak vpišite številko 9:"," ")</f>
        <v xml:space="preserve"> </v>
      </c>
      <c r="I40" s="70"/>
      <c r="J40" s="70"/>
      <c r="K40" s="48"/>
      <c r="L40" s="58"/>
      <c r="M40" s="47"/>
      <c r="N40" s="47"/>
      <c r="O40" s="47"/>
      <c r="P40" s="71" t="s">
        <v>83</v>
      </c>
      <c r="Q40" s="71"/>
      <c r="R40" s="71"/>
    </row>
    <row r="41" spans="1:19" s="31" customFormat="1" ht="20.100000000000001" customHeight="1" x14ac:dyDescent="0.25">
      <c r="A41" s="59"/>
      <c r="B41" s="60"/>
      <c r="C41" s="54"/>
      <c r="D41" s="4"/>
      <c r="E41" s="51"/>
      <c r="F41" s="63" t="str">
        <f>IF(AND(ISTEXT(#REF!),F40=" ",OR(ISNONTEXT(A41),ISNONTEXT(A43),ISNONTEXT(P41))),"Vnesite manjkajoče podatke."," ")</f>
        <v xml:space="preserve"> </v>
      </c>
      <c r="G41" s="63"/>
      <c r="H41" s="63"/>
      <c r="I41" s="63"/>
      <c r="J41" s="63"/>
      <c r="K41" s="63"/>
      <c r="L41" s="63"/>
      <c r="M41" s="51"/>
      <c r="N41" s="50"/>
      <c r="O41" s="51"/>
      <c r="P41" s="59"/>
      <c r="Q41" s="64"/>
      <c r="R41" s="60"/>
    </row>
    <row r="42" spans="1:19" s="31" customFormat="1" ht="20.100000000000001" customHeight="1" x14ac:dyDescent="0.25">
      <c r="A42" s="61" t="s">
        <v>10</v>
      </c>
      <c r="B42" s="61"/>
      <c r="C42" s="51"/>
      <c r="D42" s="4"/>
      <c r="E42" s="51"/>
      <c r="F42" s="44"/>
      <c r="G42" s="44"/>
      <c r="H42" s="44"/>
      <c r="I42" s="44"/>
      <c r="J42" s="44"/>
      <c r="K42" s="44"/>
      <c r="L42" s="44"/>
      <c r="M42" s="45"/>
      <c r="N42" s="45"/>
      <c r="O42" s="45"/>
      <c r="P42" s="66" t="s">
        <v>84</v>
      </c>
      <c r="Q42" s="66"/>
      <c r="R42" s="66"/>
    </row>
    <row r="43" spans="1:19" s="31" customFormat="1" ht="20.100000000000001" customHeight="1" x14ac:dyDescent="0.25">
      <c r="A43" s="59"/>
      <c r="B43" s="60"/>
      <c r="C43" s="54"/>
      <c r="D43" s="4"/>
      <c r="E43" s="51"/>
      <c r="F43" s="44"/>
      <c r="G43" s="44"/>
      <c r="H43" s="61"/>
      <c r="I43" s="61"/>
      <c r="J43" s="61"/>
      <c r="K43" s="44"/>
      <c r="L43" s="44"/>
      <c r="M43" s="51"/>
      <c r="N43" s="51"/>
      <c r="O43" s="51"/>
      <c r="P43" s="62"/>
      <c r="Q43" s="62"/>
      <c r="R43" s="62"/>
    </row>
  </sheetData>
  <sheetProtection algorithmName="SHA-512" hashValue="LI/XQTEEs4ZQh8+rmFd3e1YqxDUjkAoijpWPt/9DiVYFlYLo1MeOX1zOsH5h7s/CMceUQS9yNolEYdln+X1RqA==" saltValue="kY/MUdDTu4oPeYWqhvi4fw==" spinCount="100000" sheet="1" selectLockedCells="1"/>
  <mergeCells count="71">
    <mergeCell ref="A1:B1"/>
    <mergeCell ref="A37:R37"/>
    <mergeCell ref="B25:C25"/>
    <mergeCell ref="A42:B42"/>
    <mergeCell ref="P42:R42"/>
    <mergeCell ref="A33:B33"/>
    <mergeCell ref="A34:R34"/>
    <mergeCell ref="A35:R35"/>
    <mergeCell ref="A36:R36"/>
    <mergeCell ref="A28:R28"/>
    <mergeCell ref="A29:R29"/>
    <mergeCell ref="A30:R30"/>
    <mergeCell ref="A31:R31"/>
    <mergeCell ref="A32:R32"/>
    <mergeCell ref="B23:D23"/>
    <mergeCell ref="B24:D24"/>
    <mergeCell ref="A43:B43"/>
    <mergeCell ref="H43:J43"/>
    <mergeCell ref="P43:R43"/>
    <mergeCell ref="F39:L39"/>
    <mergeCell ref="A40:B40"/>
    <mergeCell ref="H40:J40"/>
    <mergeCell ref="P40:R40"/>
    <mergeCell ref="A41:B41"/>
    <mergeCell ref="F41:L41"/>
    <mergeCell ref="P41:R41"/>
    <mergeCell ref="A26:D26"/>
    <mergeCell ref="E26:R26"/>
    <mergeCell ref="A27:K27"/>
    <mergeCell ref="B20:D20"/>
    <mergeCell ref="B21:D21"/>
    <mergeCell ref="B22:D22"/>
    <mergeCell ref="B17:D17"/>
    <mergeCell ref="B18:D18"/>
    <mergeCell ref="B19:D19"/>
    <mergeCell ref="B12:D12"/>
    <mergeCell ref="B13:D13"/>
    <mergeCell ref="B14:D14"/>
    <mergeCell ref="B15:D15"/>
    <mergeCell ref="B16:D16"/>
    <mergeCell ref="B7:D7"/>
    <mergeCell ref="B8:D8"/>
    <mergeCell ref="B9:D9"/>
    <mergeCell ref="B10:D10"/>
    <mergeCell ref="B11:D11"/>
    <mergeCell ref="M4:N4"/>
    <mergeCell ref="O4:P4"/>
    <mergeCell ref="Q4:Q6"/>
    <mergeCell ref="R4:R6"/>
    <mergeCell ref="K5:L5"/>
    <mergeCell ref="M5:N5"/>
    <mergeCell ref="O5:P5"/>
    <mergeCell ref="K6:L6"/>
    <mergeCell ref="M6:N6"/>
    <mergeCell ref="O6:P6"/>
    <mergeCell ref="A2:R2"/>
    <mergeCell ref="A3:R3"/>
    <mergeCell ref="A4:A6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K4:L4"/>
  </mergeCells>
  <conditionalFormatting sqref="P41">
    <cfRule type="expression" dxfId="1043" priority="720">
      <formula>AND(ISBLANK(P41),$F$39="Vnesite manjkajoče podatke.")</formula>
    </cfRule>
  </conditionalFormatting>
  <conditionalFormatting sqref="E5">
    <cfRule type="expression" dxfId="1042" priority="5071">
      <formula>AND($L$40=9,OR(AND(ISNONTEXT($E$5),ISTEXT($G$5)),AND(ISNONTEXT($E$5),ISTEXT($I$5)),AND(ISNONTEXT($E$5),ISTEXT($K$5)),AND(ISNONTEXT($E$5),ISTEXT($M$5)),AND(ISNONTEXT($E$5),ISTEXT($O$5))))</formula>
    </cfRule>
  </conditionalFormatting>
  <conditionalFormatting sqref="H9">
    <cfRule type="expression" dxfId="1041" priority="5082">
      <formula>AND($L$40=9,ISTEXT(G$5),$R9="napaka",$H9+$J9+$L9+$N9+$P9&gt;=100%)</formula>
    </cfRule>
    <cfRule type="expression" dxfId="1040" priority="5083">
      <formula>AND($L$40=9,H9&lt;0)</formula>
    </cfRule>
    <cfRule type="expression" dxfId="1039" priority="5084">
      <formula>AND($L$40=9,ISTEXT(H9))</formula>
    </cfRule>
    <cfRule type="expression" dxfId="1038" priority="5085">
      <formula>AND($L$40=9,ISTEXT(G$5),G9="#VREDN!")</formula>
    </cfRule>
  </conditionalFormatting>
  <conditionalFormatting sqref="G5">
    <cfRule type="expression" dxfId="1037" priority="5072">
      <formula>OR(H9&lt;0,H10&lt;0,11&lt;0,H12&lt;0,H15&lt;0,H16&lt;0,H17&lt;0,H18&lt;0,H20&lt;0,H22&lt;0,H24&lt;0,H25&lt;0)</formula>
    </cfRule>
    <cfRule type="expression" dxfId="1036" priority="5073">
      <formula>AND($L$40=9,ISNONTEXT(G5),OR(ISNUMBER(H9),ISNUMBER(H10),ISNUMBER(H11),ISNUMBER(H12),ISNUMBER(H15),ISNUMBER(H16),ISNUMBER(H17),ISNUMBER(H18),ISNUMBER(H20),ISNUMBER(H22),ISNUMBER(H24),ISNUMBER(H25)))</formula>
    </cfRule>
  </conditionalFormatting>
  <conditionalFormatting sqref="I5">
    <cfRule type="expression" dxfId="1035" priority="318">
      <formula>OR(J9&lt;0,J10&lt;0,11&lt;0,J12&lt;0,J15&lt;0,J16&lt;0,J17&lt;0,J18&lt;0,J20&lt;0,J22&lt;0,J24&lt;0,J25&lt;0)</formula>
    </cfRule>
    <cfRule type="expression" dxfId="1034" priority="319">
      <formula>AND($L$40=9,ISNONTEXT(I5),OR(ISNUMBER(J9),ISNUMBER(J10),ISNUMBER(J11),ISNUMBER(J12),ISNUMBER(J15),ISNUMBER(J16),ISNUMBER(J17),ISNUMBER(J18),ISNUMBER(J20),ISNUMBER(J22),ISNUMBER(J24),ISNUMBER(J25)))</formula>
    </cfRule>
  </conditionalFormatting>
  <conditionalFormatting sqref="K5">
    <cfRule type="expression" dxfId="1033" priority="316">
      <formula>OR(L9&lt;0,L10&lt;0,11&lt;0,L12&lt;0,L15&lt;0,L16&lt;0,L17&lt;0,L18&lt;0,L20&lt;0,L22&lt;0,L24&lt;0,L25&lt;0)</formula>
    </cfRule>
    <cfRule type="expression" dxfId="1032" priority="317">
      <formula>AND($L$40=9,ISNONTEXT(K5),OR(ISNUMBER(L9),ISNUMBER(L10),ISNUMBER(L11),ISNUMBER(L12),ISNUMBER(L15),ISNUMBER(L16),ISNUMBER(L17),ISNUMBER(L18),ISNUMBER(L20),ISNUMBER(L22),ISNUMBER(L24),ISNUMBER(L25)))</formula>
    </cfRule>
  </conditionalFormatting>
  <conditionalFormatting sqref="M5">
    <cfRule type="expression" dxfId="1031" priority="314">
      <formula>OR(N9&lt;0,N10&lt;0,11&lt;0,N12&lt;0,N15&lt;0,N16&lt;0,N17&lt;0,N18&lt;0,N20&lt;0,N22&lt;0,N24&lt;0,N25&lt;0)</formula>
    </cfRule>
    <cfRule type="expression" dxfId="1030" priority="315">
      <formula>AND($L$40=9,ISNONTEXT(M5),OR(ISNUMBER(N9),ISNUMBER(N10),ISNUMBER(N11),ISNUMBER(N12),ISNUMBER(N15),ISNUMBER(N16),ISNUMBER(N17),ISNUMBER(N18),ISNUMBER(N20),ISNUMBER(N22),ISNUMBER(N24),ISNUMBER(N25)))</formula>
    </cfRule>
  </conditionalFormatting>
  <conditionalFormatting sqref="O5">
    <cfRule type="expression" dxfId="1029" priority="312">
      <formula>OR(P9&lt;0,P10&lt;0,11&lt;0,P12&lt;0,P15&lt;0,P16&lt;0,P17&lt;0,P18&lt;0,P20&lt;0,P22&lt;0,P24&lt;0,P25&lt;0)</formula>
    </cfRule>
    <cfRule type="expression" dxfId="1028" priority="313">
      <formula>AND($L$40=9,ISNONTEXT(O5),OR(ISNUMBER(P9),ISNUMBER(P10),ISNUMBER(P11),ISNUMBER(P12),ISNUMBER(P15),ISNUMBER(P16),ISNUMBER(P17),ISNUMBER(P18),ISNUMBER(P20),ISNUMBER(P22),ISNUMBER(P24),ISNUMBER(P25)))</formula>
    </cfRule>
  </conditionalFormatting>
  <conditionalFormatting sqref="F9">
    <cfRule type="containsText" dxfId="1027" priority="310" operator="containsText" text="#VREDN!">
      <formula>NOT(ISERROR(SEARCH("#VREDN!",F9)))</formula>
    </cfRule>
    <cfRule type="containsErrors" dxfId="1026" priority="311">
      <formula>ISERROR(F9)</formula>
    </cfRule>
  </conditionalFormatting>
  <conditionalFormatting sqref="F10">
    <cfRule type="containsText" dxfId="1025" priority="308" operator="containsText" text="#VREDN!">
      <formula>NOT(ISERROR(SEARCH("#VREDN!",F10)))</formula>
    </cfRule>
    <cfRule type="containsErrors" dxfId="1024" priority="309">
      <formula>ISERROR(F10)</formula>
    </cfRule>
  </conditionalFormatting>
  <conditionalFormatting sqref="F11">
    <cfRule type="containsText" dxfId="1023" priority="306" operator="containsText" text="#VREDN!">
      <formula>NOT(ISERROR(SEARCH("#VREDN!",F11)))</formula>
    </cfRule>
    <cfRule type="containsErrors" dxfId="1022" priority="307">
      <formula>ISERROR(F11)</formula>
    </cfRule>
  </conditionalFormatting>
  <conditionalFormatting sqref="F12">
    <cfRule type="containsText" dxfId="1021" priority="304" operator="containsText" text="#VREDN!">
      <formula>NOT(ISERROR(SEARCH("#VREDN!",F12)))</formula>
    </cfRule>
    <cfRule type="containsErrors" dxfId="1020" priority="305">
      <formula>ISERROR(F12)</formula>
    </cfRule>
  </conditionalFormatting>
  <conditionalFormatting sqref="F15">
    <cfRule type="containsText" dxfId="1019" priority="302" operator="containsText" text="#VREDN!">
      <formula>NOT(ISERROR(SEARCH("#VREDN!",F15)))</formula>
    </cfRule>
    <cfRule type="containsErrors" dxfId="1018" priority="303">
      <formula>ISERROR(F15)</formula>
    </cfRule>
  </conditionalFormatting>
  <conditionalFormatting sqref="F16">
    <cfRule type="containsText" dxfId="1017" priority="300" operator="containsText" text="#VREDN!">
      <formula>NOT(ISERROR(SEARCH("#VREDN!",F16)))</formula>
    </cfRule>
    <cfRule type="containsErrors" dxfId="1016" priority="301">
      <formula>ISERROR(F16)</formula>
    </cfRule>
  </conditionalFormatting>
  <conditionalFormatting sqref="F17">
    <cfRule type="containsText" dxfId="1015" priority="298" operator="containsText" text="#VREDN!">
      <formula>NOT(ISERROR(SEARCH("#VREDN!",F17)))</formula>
    </cfRule>
    <cfRule type="containsErrors" dxfId="1014" priority="299">
      <formula>ISERROR(F17)</formula>
    </cfRule>
  </conditionalFormatting>
  <conditionalFormatting sqref="F18">
    <cfRule type="containsText" dxfId="1013" priority="296" operator="containsText" text="#VREDN!">
      <formula>NOT(ISERROR(SEARCH("#VREDN!",F18)))</formula>
    </cfRule>
    <cfRule type="containsErrors" dxfId="1012" priority="297">
      <formula>ISERROR(F18)</formula>
    </cfRule>
  </conditionalFormatting>
  <conditionalFormatting sqref="F20">
    <cfRule type="containsText" dxfId="1011" priority="294" operator="containsText" text="#VREDN!">
      <formula>NOT(ISERROR(SEARCH("#VREDN!",F20)))</formula>
    </cfRule>
    <cfRule type="containsErrors" dxfId="1010" priority="295">
      <formula>ISERROR(F20)</formula>
    </cfRule>
  </conditionalFormatting>
  <conditionalFormatting sqref="F22">
    <cfRule type="containsText" dxfId="1009" priority="292" operator="containsText" text="#VREDN!">
      <formula>NOT(ISERROR(SEARCH("#VREDN!",F22)))</formula>
    </cfRule>
    <cfRule type="containsErrors" dxfId="1008" priority="293">
      <formula>ISERROR(F22)</formula>
    </cfRule>
  </conditionalFormatting>
  <conditionalFormatting sqref="F24">
    <cfRule type="containsText" dxfId="1007" priority="290" operator="containsText" text="#VREDN!">
      <formula>NOT(ISERROR(SEARCH("#VREDN!",F24)))</formula>
    </cfRule>
    <cfRule type="containsErrors" dxfId="1006" priority="291">
      <formula>ISERROR(F24)</formula>
    </cfRule>
  </conditionalFormatting>
  <conditionalFormatting sqref="H10">
    <cfRule type="expression" dxfId="1005" priority="286">
      <formula>AND($L$40=9,ISTEXT(G$5),$R10="napaka",$H10+$J10+$L10+$N10+$P10&gt;=100%)</formula>
    </cfRule>
    <cfRule type="expression" dxfId="1004" priority="287">
      <formula>AND($L$40=9,H10&lt;0)</formula>
    </cfRule>
    <cfRule type="expression" dxfId="1003" priority="288">
      <formula>AND($L$40=9,ISTEXT(H10))</formula>
    </cfRule>
    <cfRule type="expression" dxfId="1002" priority="289">
      <formula>AND($L$40=9,ISTEXT(G$5),G10="#VREDN!")</formula>
    </cfRule>
  </conditionalFormatting>
  <conditionalFormatting sqref="H11">
    <cfRule type="expression" dxfId="1001" priority="282">
      <formula>AND($L$40=9,ISTEXT(G$5),$R11="napaka",$H11+$J11+$L11+$N11+$P11&gt;=100%)</formula>
    </cfRule>
    <cfRule type="expression" dxfId="1000" priority="283">
      <formula>AND($L$40=9,H11&lt;0)</formula>
    </cfRule>
    <cfRule type="expression" dxfId="999" priority="284">
      <formula>AND($L$40=9,ISTEXT(H11))</formula>
    </cfRule>
    <cfRule type="expression" dxfId="998" priority="285">
      <formula>AND($L$40=9,ISTEXT(G$5),G11="#VREDN!")</formula>
    </cfRule>
  </conditionalFormatting>
  <conditionalFormatting sqref="H12">
    <cfRule type="expression" dxfId="997" priority="278">
      <formula>AND($L$40=9,ISTEXT(G$5),$R12="napaka",$H12+$J12+$L12+$N12+$P12&gt;=100%)</formula>
    </cfRule>
    <cfRule type="expression" dxfId="996" priority="279">
      <formula>AND($L$40=9,H12&lt;0)</formula>
    </cfRule>
    <cfRule type="expression" dxfId="995" priority="280">
      <formula>AND($L$40=9,ISTEXT(H12))</formula>
    </cfRule>
    <cfRule type="expression" dxfId="994" priority="281">
      <formula>AND($L$40=9,ISTEXT(G$5),G12="#VREDN!")</formula>
    </cfRule>
  </conditionalFormatting>
  <conditionalFormatting sqref="H15">
    <cfRule type="expression" dxfId="993" priority="274">
      <formula>AND($L$40=9,ISTEXT(G$5),$R15="napaka",$H15+$J15+$L15+$N15+$P15&gt;=100%)</formula>
    </cfRule>
    <cfRule type="expression" dxfId="992" priority="275">
      <formula>AND($L$40=9,H15&lt;0)</formula>
    </cfRule>
    <cfRule type="expression" dxfId="991" priority="276">
      <formula>AND($L$40=9,ISTEXT(H15))</formula>
    </cfRule>
    <cfRule type="expression" dxfId="990" priority="277">
      <formula>AND($L$40=9,ISTEXT(G$5),G15="#VREDN!")</formula>
    </cfRule>
  </conditionalFormatting>
  <conditionalFormatting sqref="H16">
    <cfRule type="expression" dxfId="989" priority="270">
      <formula>AND($L$40=9,ISTEXT(G$5),$R16="napaka",$H16+$J16+$L16+$N16+$P16&gt;=100%)</formula>
    </cfRule>
    <cfRule type="expression" dxfId="988" priority="271">
      <formula>AND($L$40=9,H16&lt;0)</formula>
    </cfRule>
    <cfRule type="expression" dxfId="987" priority="272">
      <formula>AND($L$40=9,ISTEXT(H16))</formula>
    </cfRule>
    <cfRule type="expression" dxfId="986" priority="273">
      <formula>AND($L$40=9,ISTEXT(G$5),G16="#VREDN!")</formula>
    </cfRule>
  </conditionalFormatting>
  <conditionalFormatting sqref="H17">
    <cfRule type="expression" dxfId="985" priority="266">
      <formula>AND($L$40=9,ISTEXT(G$5),$R17="napaka",$H17+$J17+$L17+$N17+$P17&gt;=100%)</formula>
    </cfRule>
    <cfRule type="expression" dxfId="984" priority="267">
      <formula>AND($L$40=9,H17&lt;0)</formula>
    </cfRule>
    <cfRule type="expression" dxfId="983" priority="268">
      <formula>AND($L$40=9,ISTEXT(H17))</formula>
    </cfRule>
    <cfRule type="expression" dxfId="982" priority="269">
      <formula>AND($L$40=9,ISTEXT(G$5),G17="#VREDN!")</formula>
    </cfRule>
  </conditionalFormatting>
  <conditionalFormatting sqref="H18">
    <cfRule type="expression" dxfId="981" priority="262">
      <formula>AND($L$40=9,ISTEXT(G$5),$R18="napaka",$H18+$J18+$L18+$N18+$P18&gt;=100%)</formula>
    </cfRule>
    <cfRule type="expression" dxfId="980" priority="263">
      <formula>AND($L$40=9,H18&lt;0)</formula>
    </cfRule>
    <cfRule type="expression" dxfId="979" priority="264">
      <formula>AND($L$40=9,ISTEXT(H18))</formula>
    </cfRule>
    <cfRule type="expression" dxfId="978" priority="265">
      <formula>AND($L$40=9,ISTEXT(G$5),G18="#VREDN!")</formula>
    </cfRule>
  </conditionalFormatting>
  <conditionalFormatting sqref="H20">
    <cfRule type="expression" dxfId="977" priority="258">
      <formula>AND($L$40=9,ISTEXT(G$5),$R20="napaka",$H20+$J20+$L20+$N20+$P20&gt;=100%)</formula>
    </cfRule>
    <cfRule type="expression" dxfId="976" priority="259">
      <formula>AND($L$40=9,H20&lt;0)</formula>
    </cfRule>
    <cfRule type="expression" dxfId="975" priority="260">
      <formula>AND($L$40=9,ISTEXT(H20))</formula>
    </cfRule>
    <cfRule type="expression" dxfId="974" priority="261">
      <formula>AND($L$40=9,ISTEXT(G$5),G20="#VREDN!")</formula>
    </cfRule>
  </conditionalFormatting>
  <conditionalFormatting sqref="H22">
    <cfRule type="expression" dxfId="973" priority="254">
      <formula>AND($L$40=9,ISTEXT(G$5),$R22="napaka",$H22+$J22+$L22+$N22+$P22&gt;=100%)</formula>
    </cfRule>
    <cfRule type="expression" dxfId="972" priority="255">
      <formula>AND($L$40=9,H22&lt;0)</formula>
    </cfRule>
    <cfRule type="expression" dxfId="971" priority="256">
      <formula>AND($L$40=9,ISTEXT(H22))</formula>
    </cfRule>
    <cfRule type="expression" dxfId="970" priority="257">
      <formula>AND($L$40=9,ISTEXT(G$5),G22="#VREDN!")</formula>
    </cfRule>
  </conditionalFormatting>
  <conditionalFormatting sqref="H24">
    <cfRule type="expression" dxfId="969" priority="250">
      <formula>AND($L$40=9,ISTEXT(G$5),$R24="napaka",$H24+$J24+$L24+$N24+$P24&gt;=100%)</formula>
    </cfRule>
    <cfRule type="expression" dxfId="968" priority="251">
      <formula>AND($L$40=9,H24&lt;0)</formula>
    </cfRule>
    <cfRule type="expression" dxfId="967" priority="252">
      <formula>AND($L$40=9,ISTEXT(H24))</formula>
    </cfRule>
    <cfRule type="expression" dxfId="966" priority="253">
      <formula>AND($L$40=9,ISTEXT(G$5),G24="#VREDN!")</formula>
    </cfRule>
  </conditionalFormatting>
  <conditionalFormatting sqref="H25">
    <cfRule type="expression" dxfId="965" priority="245">
      <formula>AND($L$40=9,$R25="napaka",ISTEXT($D25),$F25&lt;=100%)</formula>
    </cfRule>
    <cfRule type="expression" dxfId="964" priority="246">
      <formula>AND($L$40=9,$R25="napaka",ISTEXT($D25),ISBLANK($H25),ISBLANK($J25),ISBLANK($L25),ISBLANK($N25),ISBLANK($P25))</formula>
    </cfRule>
    <cfRule type="expression" dxfId="963" priority="247">
      <formula>AND($L$40=9,$R25="napaka",ISTEXT(G$5),ISTEXT($D25),$H25+$J25+$L25+$N25+$P25&gt;100%)</formula>
    </cfRule>
    <cfRule type="expression" dxfId="962" priority="248">
      <formula>AND($L$40=9,H25&lt;0)</formula>
    </cfRule>
    <cfRule type="expression" dxfId="961" priority="249">
      <formula>AND($L$40=9,ISTEXT(H25))</formula>
    </cfRule>
  </conditionalFormatting>
  <conditionalFormatting sqref="J9">
    <cfRule type="expression" dxfId="960" priority="241">
      <formula>AND($L$40=9,ISTEXT(I$5),$R9="napaka",$H9+$J9+$L9+$N9+$P9&gt;=100%)</formula>
    </cfRule>
    <cfRule type="expression" dxfId="959" priority="242">
      <formula>AND($L$40=9,J9&lt;0)</formula>
    </cfRule>
    <cfRule type="expression" dxfId="958" priority="243">
      <formula>AND($L$40=9,ISTEXT(J9))</formula>
    </cfRule>
    <cfRule type="expression" dxfId="957" priority="244">
      <formula>AND($L$40=9,ISTEXT(I$5),I9="#VREDN!")</formula>
    </cfRule>
  </conditionalFormatting>
  <conditionalFormatting sqref="J10">
    <cfRule type="expression" dxfId="956" priority="237">
      <formula>AND($L$40=9,ISTEXT(I$5),$R10="napaka",$H10+$J10+$L10+$N10+$P10&gt;=100%)</formula>
    </cfRule>
    <cfRule type="expression" dxfId="955" priority="238">
      <formula>AND($L$40=9,J10&lt;0)</formula>
    </cfRule>
    <cfRule type="expression" dxfId="954" priority="239">
      <formula>AND($L$40=9,ISTEXT(J10))</formula>
    </cfRule>
    <cfRule type="expression" dxfId="953" priority="240">
      <formula>AND($L$40=9,ISTEXT(I$5),I10="#VREDN!")</formula>
    </cfRule>
  </conditionalFormatting>
  <conditionalFormatting sqref="J11">
    <cfRule type="expression" dxfId="952" priority="233">
      <formula>AND($L$40=9,ISTEXT(I$5),$R11="napaka",$H11+$J11+$L11+$N11+$P11&gt;=100%)</formula>
    </cfRule>
    <cfRule type="expression" dxfId="951" priority="234">
      <formula>AND($L$40=9,J11&lt;0)</formula>
    </cfRule>
    <cfRule type="expression" dxfId="950" priority="235">
      <formula>AND($L$40=9,ISTEXT(J11))</formula>
    </cfRule>
    <cfRule type="expression" dxfId="949" priority="236">
      <formula>AND($L$40=9,ISTEXT(I$5),I11="#VREDN!")</formula>
    </cfRule>
  </conditionalFormatting>
  <conditionalFormatting sqref="J12">
    <cfRule type="expression" dxfId="948" priority="229">
      <formula>AND($L$40=9,ISTEXT(I$5),$R12="napaka",$H12+$J12+$L12+$N12+$P12&gt;=100%)</formula>
    </cfRule>
    <cfRule type="expression" dxfId="947" priority="230">
      <formula>AND($L$40=9,J12&lt;0)</formula>
    </cfRule>
    <cfRule type="expression" dxfId="946" priority="231">
      <formula>AND($L$40=9,ISTEXT(J12))</formula>
    </cfRule>
    <cfRule type="expression" dxfId="945" priority="232">
      <formula>AND($L$40=9,ISTEXT(I$5),I12="#VREDN!")</formula>
    </cfRule>
  </conditionalFormatting>
  <conditionalFormatting sqref="J15">
    <cfRule type="expression" dxfId="944" priority="225">
      <formula>AND($L$40=9,ISTEXT(I$5),$R15="napaka",$H15+$J15+$L15+$N15+$P15&gt;=100%)</formula>
    </cfRule>
    <cfRule type="expression" dxfId="943" priority="226">
      <formula>AND($L$40=9,J15&lt;0)</formula>
    </cfRule>
    <cfRule type="expression" dxfId="942" priority="227">
      <formula>AND($L$40=9,ISTEXT(J15))</formula>
    </cfRule>
    <cfRule type="expression" dxfId="941" priority="228">
      <formula>AND($L$40=9,ISTEXT(I$5),I15="#VREDN!")</formula>
    </cfRule>
  </conditionalFormatting>
  <conditionalFormatting sqref="J16">
    <cfRule type="expression" dxfId="940" priority="221">
      <formula>AND($L$40=9,ISTEXT(I$5),$R16="napaka",$H16+$J16+$L16+$N16+$P16&gt;=100%)</formula>
    </cfRule>
    <cfRule type="expression" dxfId="939" priority="222">
      <formula>AND($L$40=9,J16&lt;0)</formula>
    </cfRule>
    <cfRule type="expression" dxfId="938" priority="223">
      <formula>AND($L$40=9,ISTEXT(J16))</formula>
    </cfRule>
    <cfRule type="expression" dxfId="937" priority="224">
      <formula>AND($L$40=9,ISTEXT(I$5),I16="#VREDN!")</formula>
    </cfRule>
  </conditionalFormatting>
  <conditionalFormatting sqref="J17">
    <cfRule type="expression" dxfId="936" priority="217">
      <formula>AND($L$40=9,ISTEXT(I$5),$R17="napaka",$H17+$J17+$L17+$N17+$P17&gt;=100%)</formula>
    </cfRule>
    <cfRule type="expression" dxfId="935" priority="218">
      <formula>AND($L$40=9,J17&lt;0)</formula>
    </cfRule>
    <cfRule type="expression" dxfId="934" priority="219">
      <formula>AND($L$40=9,ISTEXT(J17))</formula>
    </cfRule>
    <cfRule type="expression" dxfId="933" priority="220">
      <formula>AND($L$40=9,ISTEXT(I$5),I17="#VREDN!")</formula>
    </cfRule>
  </conditionalFormatting>
  <conditionalFormatting sqref="J18">
    <cfRule type="expression" dxfId="932" priority="213">
      <formula>AND($L$40=9,ISTEXT(I$5),$R18="napaka",$H18+$J18+$L18+$N18+$P18&gt;=100%)</formula>
    </cfRule>
    <cfRule type="expression" dxfId="931" priority="214">
      <formula>AND($L$40=9,J18&lt;0)</formula>
    </cfRule>
    <cfRule type="expression" dxfId="930" priority="215">
      <formula>AND($L$40=9,ISTEXT(J18))</formula>
    </cfRule>
    <cfRule type="expression" dxfId="929" priority="216">
      <formula>AND($L$40=9,ISTEXT(I$5),I18="#VREDN!")</formula>
    </cfRule>
  </conditionalFormatting>
  <conditionalFormatting sqref="J20">
    <cfRule type="expression" dxfId="928" priority="209">
      <formula>AND($L$40=9,ISTEXT(I$5),$R20="napaka",$H20+$J20+$L20+$N20+$P20&gt;=100%)</formula>
    </cfRule>
    <cfRule type="expression" dxfId="927" priority="210">
      <formula>AND($L$40=9,J20&lt;0)</formula>
    </cfRule>
    <cfRule type="expression" dxfId="926" priority="211">
      <formula>AND($L$40=9,ISTEXT(J20))</formula>
    </cfRule>
    <cfRule type="expression" dxfId="925" priority="212">
      <formula>AND($L$40=9,ISTEXT(I$5),I20="#VREDN!")</formula>
    </cfRule>
  </conditionalFormatting>
  <conditionalFormatting sqref="J22">
    <cfRule type="expression" dxfId="924" priority="205">
      <formula>AND($L$40=9,ISTEXT(I$5),$R22="napaka",$H22+$J22+$L22+$N22+$P22&gt;=100%)</formula>
    </cfRule>
    <cfRule type="expression" dxfId="923" priority="206">
      <formula>AND($L$40=9,J22&lt;0)</formula>
    </cfRule>
    <cfRule type="expression" dxfId="922" priority="207">
      <formula>AND($L$40=9,ISTEXT(J22))</formula>
    </cfRule>
    <cfRule type="expression" dxfId="921" priority="208">
      <formula>AND($L$40=9,ISTEXT(I$5),I22="#VREDN!")</formula>
    </cfRule>
  </conditionalFormatting>
  <conditionalFormatting sqref="J24">
    <cfRule type="expression" dxfId="920" priority="201">
      <formula>AND($L$40=9,ISTEXT(I$5),$R24="napaka",$H24+$J24+$L24+$N24+$P24&gt;=100%)</formula>
    </cfRule>
    <cfRule type="expression" dxfId="919" priority="202">
      <formula>AND($L$40=9,J24&lt;0)</formula>
    </cfRule>
    <cfRule type="expression" dxfId="918" priority="203">
      <formula>AND($L$40=9,ISTEXT(J24))</formula>
    </cfRule>
    <cfRule type="expression" dxfId="917" priority="204">
      <formula>AND($L$40=9,ISTEXT(I$5),I24="#VREDN!")</formula>
    </cfRule>
  </conditionalFormatting>
  <conditionalFormatting sqref="J25">
    <cfRule type="expression" dxfId="916" priority="196">
      <formula>AND($L$40=9,$R25="napaka",ISTEXT($D25),$F25&lt;=100%)</formula>
    </cfRule>
    <cfRule type="expression" dxfId="915" priority="197">
      <formula>AND($L$40=9,$R25="napaka",ISTEXT($D25),ISBLANK($H25),ISBLANK($J25),ISBLANK($L25),ISBLANK($N25),ISBLANK($P25))</formula>
    </cfRule>
    <cfRule type="expression" dxfId="914" priority="198">
      <formula>AND($L$40=9,$R25="napaka",ISTEXT(I$5),ISTEXT($D25),$H25+$J25+$L25+$N25+$P25&gt;100%)</formula>
    </cfRule>
    <cfRule type="expression" dxfId="913" priority="199">
      <formula>AND($L$40=9,J25&lt;0)</formula>
    </cfRule>
    <cfRule type="expression" dxfId="912" priority="200">
      <formula>AND($L$40=9,ISTEXT(J25))</formula>
    </cfRule>
  </conditionalFormatting>
  <conditionalFormatting sqref="L9">
    <cfRule type="expression" dxfId="911" priority="192">
      <formula>AND($L$40=9,ISTEXT(K$5),$R9="napaka",$H9+$J9+$L9+$N9+$P9&gt;=100%)</formula>
    </cfRule>
    <cfRule type="expression" dxfId="910" priority="193">
      <formula>AND($L$40=9,L9&lt;0)</formula>
    </cfRule>
    <cfRule type="expression" dxfId="909" priority="194">
      <formula>AND($L$40=9,ISTEXT(L9))</formula>
    </cfRule>
    <cfRule type="expression" dxfId="908" priority="195">
      <formula>AND($L$40=9,ISTEXT(K$5),K9="#VREDN!")</formula>
    </cfRule>
  </conditionalFormatting>
  <conditionalFormatting sqref="L10">
    <cfRule type="expression" dxfId="907" priority="188">
      <formula>AND($L$40=9,ISTEXT(K$5),$R10="napaka",$H10+$J10+$L10+$N10+$P10&gt;=100%)</formula>
    </cfRule>
    <cfRule type="expression" dxfId="906" priority="189">
      <formula>AND($L$40=9,L10&lt;0)</formula>
    </cfRule>
    <cfRule type="expression" dxfId="905" priority="190">
      <formula>AND($L$40=9,ISTEXT(L10))</formula>
    </cfRule>
    <cfRule type="expression" dxfId="904" priority="191">
      <formula>AND($L$40=9,ISTEXT(K$5),K10="#VREDN!")</formula>
    </cfRule>
  </conditionalFormatting>
  <conditionalFormatting sqref="L11">
    <cfRule type="expression" dxfId="903" priority="184">
      <formula>AND($L$40=9,ISTEXT(K$5),$R11="napaka",$H11+$J11+$L11+$N11+$P11&gt;=100%)</formula>
    </cfRule>
    <cfRule type="expression" dxfId="902" priority="185">
      <formula>AND($L$40=9,L11&lt;0)</formula>
    </cfRule>
    <cfRule type="expression" dxfId="901" priority="186">
      <formula>AND($L$40=9,ISTEXT(L11))</formula>
    </cfRule>
    <cfRule type="expression" dxfId="900" priority="187">
      <formula>AND($L$40=9,ISTEXT(K$5),K11="#VREDN!")</formula>
    </cfRule>
  </conditionalFormatting>
  <conditionalFormatting sqref="L12">
    <cfRule type="expression" dxfId="899" priority="180">
      <formula>AND($L$40=9,ISTEXT(K$5),$R12="napaka",$H12+$J12+$L12+$N12+$P12&gt;=100%)</formula>
    </cfRule>
    <cfRule type="expression" dxfId="898" priority="181">
      <formula>AND($L$40=9,L12&lt;0)</formula>
    </cfRule>
    <cfRule type="expression" dxfId="897" priority="182">
      <formula>AND($L$40=9,ISTEXT(L12))</formula>
    </cfRule>
    <cfRule type="expression" dxfId="896" priority="183">
      <formula>AND($L$40=9,ISTEXT(K$5),K12="#VREDN!")</formula>
    </cfRule>
  </conditionalFormatting>
  <conditionalFormatting sqref="L15">
    <cfRule type="expression" dxfId="895" priority="176">
      <formula>AND($L$40=9,ISTEXT(K$5),$R15="napaka",$H15+$J15+$L15+$N15+$P15&gt;=100%)</formula>
    </cfRule>
    <cfRule type="expression" dxfId="894" priority="177">
      <formula>AND($L$40=9,L15&lt;0)</formula>
    </cfRule>
    <cfRule type="expression" dxfId="893" priority="178">
      <formula>AND($L$40=9,ISTEXT(L15))</formula>
    </cfRule>
    <cfRule type="expression" dxfId="892" priority="179">
      <formula>AND($L$40=9,ISTEXT(K$5),K15="#VREDN!")</formula>
    </cfRule>
  </conditionalFormatting>
  <conditionalFormatting sqref="L16">
    <cfRule type="expression" dxfId="891" priority="172">
      <formula>AND($L$40=9,ISTEXT(K$5),$R16="napaka",$H16+$J16+$L16+$N16+$P16&gt;=100%)</formula>
    </cfRule>
    <cfRule type="expression" dxfId="890" priority="173">
      <formula>AND($L$40=9,L16&lt;0)</formula>
    </cfRule>
    <cfRule type="expression" dxfId="889" priority="174">
      <formula>AND($L$40=9,ISTEXT(L16))</formula>
    </cfRule>
    <cfRule type="expression" dxfId="888" priority="175">
      <formula>AND($L$40=9,ISTEXT(K$5),K16="#VREDN!")</formula>
    </cfRule>
  </conditionalFormatting>
  <conditionalFormatting sqref="L17">
    <cfRule type="expression" dxfId="887" priority="168">
      <formula>AND($L$40=9,ISTEXT(K$5),$R17="napaka",$H17+$J17+$L17+$N17+$P17&gt;=100%)</formula>
    </cfRule>
    <cfRule type="expression" dxfId="886" priority="169">
      <formula>AND($L$40=9,L17&lt;0)</formula>
    </cfRule>
    <cfRule type="expression" dxfId="885" priority="170">
      <formula>AND($L$40=9,ISTEXT(L17))</formula>
    </cfRule>
    <cfRule type="expression" dxfId="884" priority="171">
      <formula>AND($L$40=9,ISTEXT(K$5),K17="#VREDN!")</formula>
    </cfRule>
  </conditionalFormatting>
  <conditionalFormatting sqref="L18">
    <cfRule type="expression" dxfId="883" priority="164">
      <formula>AND($L$40=9,ISTEXT(K$5),$R18="napaka",$H18+$J18+$L18+$N18+$P18&gt;=100%)</formula>
    </cfRule>
    <cfRule type="expression" dxfId="882" priority="165">
      <formula>AND($L$40=9,L18&lt;0)</formula>
    </cfRule>
    <cfRule type="expression" dxfId="881" priority="166">
      <formula>AND($L$40=9,ISTEXT(L18))</formula>
    </cfRule>
    <cfRule type="expression" dxfId="880" priority="167">
      <formula>AND($L$40=9,ISTEXT(K$5),K18="#VREDN!")</formula>
    </cfRule>
  </conditionalFormatting>
  <conditionalFormatting sqref="L20">
    <cfRule type="expression" dxfId="879" priority="160">
      <formula>AND($L$40=9,ISTEXT(K$5),$R20="napaka",$H20+$J20+$L20+$N20+$P20&gt;=100%)</formula>
    </cfRule>
    <cfRule type="expression" dxfId="878" priority="161">
      <formula>AND($L$40=9,L20&lt;0)</formula>
    </cfRule>
    <cfRule type="expression" dxfId="877" priority="162">
      <formula>AND($L$40=9,ISTEXT(L20))</formula>
    </cfRule>
    <cfRule type="expression" dxfId="876" priority="163">
      <formula>AND($L$40=9,ISTEXT(K$5),K20="#VREDN!")</formula>
    </cfRule>
  </conditionalFormatting>
  <conditionalFormatting sqref="L22">
    <cfRule type="expression" dxfId="875" priority="156">
      <formula>AND($L$40=9,ISTEXT(K$5),$R22="napaka",$H22+$J22+$L22+$N22+$P22&gt;=100%)</formula>
    </cfRule>
    <cfRule type="expression" dxfId="874" priority="157">
      <formula>AND($L$40=9,L22&lt;0)</formula>
    </cfRule>
    <cfRule type="expression" dxfId="873" priority="158">
      <formula>AND($L$40=9,ISTEXT(L22))</formula>
    </cfRule>
    <cfRule type="expression" dxfId="872" priority="159">
      <formula>AND($L$40=9,ISTEXT(K$5),K22="#VREDN!")</formula>
    </cfRule>
  </conditionalFormatting>
  <conditionalFormatting sqref="L24">
    <cfRule type="expression" dxfId="871" priority="152">
      <formula>AND($L$40=9,ISTEXT(K$5),$R24="napaka",$H24+$J24+$L24+$N24+$P24&gt;=100%)</formula>
    </cfRule>
    <cfRule type="expression" dxfId="870" priority="153">
      <formula>AND($L$40=9,L24&lt;0)</formula>
    </cfRule>
    <cfRule type="expression" dxfId="869" priority="154">
      <formula>AND($L$40=9,ISTEXT(L24))</formula>
    </cfRule>
    <cfRule type="expression" dxfId="868" priority="155">
      <formula>AND($L$40=9,ISTEXT(K$5),K24="#VREDN!")</formula>
    </cfRule>
  </conditionalFormatting>
  <conditionalFormatting sqref="L25">
    <cfRule type="expression" dxfId="867" priority="147">
      <formula>AND($L$40=9,$R25="napaka",ISTEXT($D25),$F25&lt;=100%)</formula>
    </cfRule>
    <cfRule type="expression" dxfId="866" priority="148">
      <formula>AND($L$40=9,$R25="napaka",ISTEXT($D25),ISBLANK($H25),ISBLANK($J25),ISBLANK($L25),ISBLANK($N25),ISBLANK($P25))</formula>
    </cfRule>
    <cfRule type="expression" dxfId="865" priority="149">
      <formula>AND($L$40=9,$R25="napaka",ISTEXT(K$5),ISTEXT($D25),$H25+$J25+$L25+$N25+$P25&gt;100%)</formula>
    </cfRule>
    <cfRule type="expression" dxfId="864" priority="150">
      <formula>AND($L$40=9,L25&lt;0)</formula>
    </cfRule>
    <cfRule type="expression" dxfId="863" priority="151">
      <formula>AND($L$40=9,ISTEXT(L25))</formula>
    </cfRule>
  </conditionalFormatting>
  <conditionalFormatting sqref="N9">
    <cfRule type="expression" dxfId="862" priority="143">
      <formula>AND($L$40=9,ISTEXT(M$5),$R9="napaka",$H9+$J9+$L9+$N9+$P9&gt;=100%)</formula>
    </cfRule>
    <cfRule type="expression" dxfId="861" priority="144">
      <formula>AND($L$40=9,N9&lt;0)</formula>
    </cfRule>
    <cfRule type="expression" dxfId="860" priority="145">
      <formula>AND($L$40=9,ISTEXT(N9))</formula>
    </cfRule>
    <cfRule type="expression" dxfId="859" priority="146">
      <formula>AND($L$40=9,ISTEXT(M$5),M9="#VREDN!")</formula>
    </cfRule>
  </conditionalFormatting>
  <conditionalFormatting sqref="N10">
    <cfRule type="expression" dxfId="858" priority="139">
      <formula>AND($L$40=9,ISTEXT(M$5),$R10="napaka",$H10+$J10+$L10+$N10+$P10&gt;=100%)</formula>
    </cfRule>
    <cfRule type="expression" dxfId="857" priority="140">
      <formula>AND($L$40=9,N10&lt;0)</formula>
    </cfRule>
    <cfRule type="expression" dxfId="856" priority="141">
      <formula>AND($L$40=9,ISTEXT(N10))</formula>
    </cfRule>
    <cfRule type="expression" dxfId="855" priority="142">
      <formula>AND($L$40=9,ISTEXT(M$5),M10="#VREDN!")</formula>
    </cfRule>
  </conditionalFormatting>
  <conditionalFormatting sqref="N11">
    <cfRule type="expression" dxfId="854" priority="135">
      <formula>AND($L$40=9,ISTEXT(M$5),$R11="napaka",$H11+$J11+$L11+$N11+$P11&gt;=100%)</formula>
    </cfRule>
    <cfRule type="expression" dxfId="853" priority="136">
      <formula>AND($L$40=9,N11&lt;0)</formula>
    </cfRule>
    <cfRule type="expression" dxfId="852" priority="137">
      <formula>AND($L$40=9,ISTEXT(N11))</formula>
    </cfRule>
    <cfRule type="expression" dxfId="851" priority="138">
      <formula>AND($L$40=9,ISTEXT(M$5),M11="#VREDN!")</formula>
    </cfRule>
  </conditionalFormatting>
  <conditionalFormatting sqref="N12">
    <cfRule type="expression" dxfId="850" priority="131">
      <formula>AND($L$40=9,ISTEXT(M$5),$R12="napaka",$H12+$J12+$L12+$N12+$P12&gt;=100%)</formula>
    </cfRule>
    <cfRule type="expression" dxfId="849" priority="132">
      <formula>AND($L$40=9,N12&lt;0)</formula>
    </cfRule>
    <cfRule type="expression" dxfId="848" priority="133">
      <formula>AND($L$40=9,ISTEXT(N12))</formula>
    </cfRule>
    <cfRule type="expression" dxfId="847" priority="134">
      <formula>AND($L$40=9,ISTEXT(M$5),M12="#VREDN!")</formula>
    </cfRule>
  </conditionalFormatting>
  <conditionalFormatting sqref="N15">
    <cfRule type="expression" dxfId="846" priority="127">
      <formula>AND($L$40=9,ISTEXT(M$5),$R15="napaka",$H15+$J15+$L15+$N15+$P15&gt;=100%)</formula>
    </cfRule>
    <cfRule type="expression" dxfId="845" priority="128">
      <formula>AND($L$40=9,N15&lt;0)</formula>
    </cfRule>
    <cfRule type="expression" dxfId="844" priority="129">
      <formula>AND($L$40=9,ISTEXT(N15))</formula>
    </cfRule>
    <cfRule type="expression" dxfId="843" priority="130">
      <formula>AND($L$40=9,ISTEXT(M$5),M15="#VREDN!")</formula>
    </cfRule>
  </conditionalFormatting>
  <conditionalFormatting sqref="N16">
    <cfRule type="expression" dxfId="842" priority="123">
      <formula>AND($L$40=9,ISTEXT(M$5),$R16="napaka",$H16+$J16+$L16+$N16+$P16&gt;=100%)</formula>
    </cfRule>
    <cfRule type="expression" dxfId="841" priority="124">
      <formula>AND($L$40=9,N16&lt;0)</formula>
    </cfRule>
    <cfRule type="expression" dxfId="840" priority="125">
      <formula>AND($L$40=9,ISTEXT(N16))</formula>
    </cfRule>
    <cfRule type="expression" dxfId="839" priority="126">
      <formula>AND($L$40=9,ISTEXT(M$5),M16="#VREDN!")</formula>
    </cfRule>
  </conditionalFormatting>
  <conditionalFormatting sqref="N17">
    <cfRule type="expression" dxfId="838" priority="119">
      <formula>AND($L$40=9,ISTEXT(M$5),$R17="napaka",$H17+$J17+$L17+$N17+$P17&gt;=100%)</formula>
    </cfRule>
    <cfRule type="expression" dxfId="837" priority="120">
      <formula>AND($L$40=9,N17&lt;0)</formula>
    </cfRule>
    <cfRule type="expression" dxfId="836" priority="121">
      <formula>AND($L$40=9,ISTEXT(N17))</formula>
    </cfRule>
    <cfRule type="expression" dxfId="835" priority="122">
      <formula>AND($L$40=9,ISTEXT(M$5),M17="#VREDN!")</formula>
    </cfRule>
  </conditionalFormatting>
  <conditionalFormatting sqref="N18">
    <cfRule type="expression" dxfId="834" priority="115">
      <formula>AND($L$40=9,ISTEXT(M$5),$R18="napaka",$H18+$J18+$L18+$N18+$P18&gt;=100%)</formula>
    </cfRule>
    <cfRule type="expression" dxfId="833" priority="116">
      <formula>AND($L$40=9,N18&lt;0)</formula>
    </cfRule>
    <cfRule type="expression" dxfId="832" priority="117">
      <formula>AND($L$40=9,ISTEXT(N18))</formula>
    </cfRule>
    <cfRule type="expression" dxfId="831" priority="118">
      <formula>AND($L$40=9,ISTEXT(M$5),M18="#VREDN!")</formula>
    </cfRule>
  </conditionalFormatting>
  <conditionalFormatting sqref="N20">
    <cfRule type="expression" dxfId="830" priority="111">
      <formula>AND($L$40=9,ISTEXT(M$5),$R20="napaka",$H20+$J20+$L20+$N20+$P20&gt;=100%)</formula>
    </cfRule>
    <cfRule type="expression" dxfId="829" priority="112">
      <formula>AND($L$40=9,N20&lt;0)</formula>
    </cfRule>
    <cfRule type="expression" dxfId="828" priority="113">
      <formula>AND($L$40=9,ISTEXT(N20))</formula>
    </cfRule>
    <cfRule type="expression" dxfId="827" priority="114">
      <formula>AND($L$40=9,ISTEXT(M$5),M20="#VREDN!")</formula>
    </cfRule>
  </conditionalFormatting>
  <conditionalFormatting sqref="N22">
    <cfRule type="expression" dxfId="826" priority="107">
      <formula>AND($L$40=9,ISTEXT(M$5),$R22="napaka",$H22+$J22+$L22+$N22+$P22&gt;=100%)</formula>
    </cfRule>
    <cfRule type="expression" dxfId="825" priority="108">
      <formula>AND($L$40=9,N22&lt;0)</formula>
    </cfRule>
    <cfRule type="expression" dxfId="824" priority="109">
      <formula>AND($L$40=9,ISTEXT(N22))</formula>
    </cfRule>
    <cfRule type="expression" dxfId="823" priority="110">
      <formula>AND($L$40=9,ISTEXT(M$5),M22="#VREDN!")</formula>
    </cfRule>
  </conditionalFormatting>
  <conditionalFormatting sqref="N24">
    <cfRule type="expression" dxfId="822" priority="103">
      <formula>AND($L$40=9,ISTEXT(M$5),$R24="napaka",$H24+$J24+$L24+$N24+$P24&gt;=100%)</formula>
    </cfRule>
    <cfRule type="expression" dxfId="821" priority="104">
      <formula>AND($L$40=9,N24&lt;0)</formula>
    </cfRule>
    <cfRule type="expression" dxfId="820" priority="105">
      <formula>AND($L$40=9,ISTEXT(N24))</formula>
    </cfRule>
    <cfRule type="expression" dxfId="819" priority="106">
      <formula>AND($L$40=9,ISTEXT(M$5),M24="#VREDN!")</formula>
    </cfRule>
  </conditionalFormatting>
  <conditionalFormatting sqref="N25">
    <cfRule type="expression" dxfId="818" priority="98">
      <formula>AND($L$40=9,$R25="napaka",ISTEXT($D25),$F25&lt;=100%)</formula>
    </cfRule>
    <cfRule type="expression" dxfId="817" priority="99">
      <formula>AND($L$40=9,$R25="napaka",ISTEXT($D25),ISBLANK($H25),ISBLANK($J25),ISBLANK($L25),ISBLANK($N25),ISBLANK($P25))</formula>
    </cfRule>
    <cfRule type="expression" dxfId="816" priority="100">
      <formula>AND($L$40=9,$R25="napaka",ISTEXT(M$5),ISTEXT($D25),$H25+$J25+$L25+$N25+$P25&gt;100%)</formula>
    </cfRule>
    <cfRule type="expression" dxfId="815" priority="101">
      <formula>AND($L$40=9,N25&lt;0)</formula>
    </cfRule>
    <cfRule type="expression" dxfId="814" priority="102">
      <formula>AND($L$40=9,ISTEXT(N25))</formula>
    </cfRule>
  </conditionalFormatting>
  <conditionalFormatting sqref="P9">
    <cfRule type="expression" dxfId="813" priority="94">
      <formula>AND($L$40=9,ISTEXT(O$5),$R9="napaka",$H9+$J9+$L9+$N9+$P9&gt;=100%)</formula>
    </cfRule>
    <cfRule type="expression" dxfId="812" priority="95">
      <formula>AND($L$40=9,P9&lt;0)</formula>
    </cfRule>
    <cfRule type="expression" dxfId="811" priority="96">
      <formula>AND($L$40=9,ISTEXT(P9))</formula>
    </cfRule>
    <cfRule type="expression" dxfId="810" priority="97">
      <formula>AND($L$40=9,ISTEXT(O$5),O9="#VREDN!")</formula>
    </cfRule>
  </conditionalFormatting>
  <conditionalFormatting sqref="P10">
    <cfRule type="expression" dxfId="809" priority="90">
      <formula>AND($L$40=9,ISTEXT(O$5),$R10="napaka",$H10+$J10+$L10+$N10+$P10&gt;=100%)</formula>
    </cfRule>
    <cfRule type="expression" dxfId="808" priority="91">
      <formula>AND($L$40=9,P10&lt;0)</formula>
    </cfRule>
    <cfRule type="expression" dxfId="807" priority="92">
      <formula>AND($L$40=9,ISTEXT(P10))</formula>
    </cfRule>
    <cfRule type="expression" dxfId="806" priority="93">
      <formula>AND($L$40=9,ISTEXT(O$5),O10="#VREDN!")</formula>
    </cfRule>
  </conditionalFormatting>
  <conditionalFormatting sqref="P11">
    <cfRule type="expression" dxfId="805" priority="86">
      <formula>AND($L$40=9,ISTEXT(O$5),$R11="napaka",$H11+$J11+$L11+$N11+$P11&gt;=100%)</formula>
    </cfRule>
    <cfRule type="expression" dxfId="804" priority="87">
      <formula>AND($L$40=9,P11&lt;0)</formula>
    </cfRule>
    <cfRule type="expression" dxfId="803" priority="88">
      <formula>AND($L$40=9,ISTEXT(P11))</formula>
    </cfRule>
    <cfRule type="expression" dxfId="802" priority="89">
      <formula>AND($L$40=9,ISTEXT(O$5),O11="#VREDN!")</formula>
    </cfRule>
  </conditionalFormatting>
  <conditionalFormatting sqref="P12">
    <cfRule type="expression" dxfId="801" priority="82">
      <formula>AND($L$40=9,ISTEXT(O$5),$R12="napaka",$H12+$J12+$L12+$N12+$P12&gt;=100%)</formula>
    </cfRule>
    <cfRule type="expression" dxfId="800" priority="83">
      <formula>AND($L$40=9,P12&lt;0)</formula>
    </cfRule>
    <cfRule type="expression" dxfId="799" priority="84">
      <formula>AND($L$40=9,ISTEXT(P12))</formula>
    </cfRule>
    <cfRule type="expression" dxfId="798" priority="85">
      <formula>AND($L$40=9,ISTEXT(O$5),O12="#VREDN!")</formula>
    </cfRule>
  </conditionalFormatting>
  <conditionalFormatting sqref="P15">
    <cfRule type="expression" dxfId="797" priority="78">
      <formula>AND($L$40=9,ISTEXT(O$5),$R15="napaka",$H15+$J15+$L15+$N15+$P15&gt;=100%)</formula>
    </cfRule>
    <cfRule type="expression" dxfId="796" priority="79">
      <formula>AND($L$40=9,P15&lt;0)</formula>
    </cfRule>
    <cfRule type="expression" dxfId="795" priority="80">
      <formula>AND($L$40=9,ISTEXT(P15))</formula>
    </cfRule>
    <cfRule type="expression" dxfId="794" priority="81">
      <formula>AND($L$40=9,ISTEXT(O$5),O15="#VREDN!")</formula>
    </cfRule>
  </conditionalFormatting>
  <conditionalFormatting sqref="P16">
    <cfRule type="expression" dxfId="793" priority="74">
      <formula>AND($L$40=9,ISTEXT(O$5),$R16="napaka",$H16+$J16+$L16+$N16+$P16&gt;=100%)</formula>
    </cfRule>
    <cfRule type="expression" dxfId="792" priority="75">
      <formula>AND($L$40=9,P16&lt;0)</formula>
    </cfRule>
    <cfRule type="expression" dxfId="791" priority="76">
      <formula>AND($L$40=9,ISTEXT(P16))</formula>
    </cfRule>
    <cfRule type="expression" dxfId="790" priority="77">
      <formula>AND($L$40=9,ISTEXT(O$5),O16="#VREDN!")</formula>
    </cfRule>
  </conditionalFormatting>
  <conditionalFormatting sqref="P17">
    <cfRule type="expression" dxfId="789" priority="70">
      <formula>AND($L$40=9,ISTEXT(O$5),$R17="napaka",$H17+$J17+$L17+$N17+$P17&gt;=100%)</formula>
    </cfRule>
    <cfRule type="expression" dxfId="788" priority="71">
      <formula>AND($L$40=9,P17&lt;0)</formula>
    </cfRule>
    <cfRule type="expression" dxfId="787" priority="72">
      <formula>AND($L$40=9,ISTEXT(P17))</formula>
    </cfRule>
    <cfRule type="expression" dxfId="786" priority="73">
      <formula>AND($L$40=9,ISTEXT(O$5),O17="#VREDN!")</formula>
    </cfRule>
  </conditionalFormatting>
  <conditionalFormatting sqref="P18">
    <cfRule type="expression" dxfId="785" priority="66">
      <formula>AND($L$40=9,ISTEXT(O$5),$R18="napaka",$H18+$J18+$L18+$N18+$P18&gt;=100%)</formula>
    </cfRule>
    <cfRule type="expression" dxfId="784" priority="67">
      <formula>AND($L$40=9,P18&lt;0)</formula>
    </cfRule>
    <cfRule type="expression" dxfId="783" priority="68">
      <formula>AND($L$40=9,ISTEXT(P18))</formula>
    </cfRule>
    <cfRule type="expression" dxfId="782" priority="69">
      <formula>AND($L$40=9,ISTEXT(O$5),O18="#VREDN!")</formula>
    </cfRule>
  </conditionalFormatting>
  <conditionalFormatting sqref="P20">
    <cfRule type="expression" dxfId="781" priority="62">
      <formula>AND($L$40=9,ISTEXT(O$5),$R20="napaka",$H20+$J20+$L20+$N20+$P20&gt;=100%)</formula>
    </cfRule>
    <cfRule type="expression" dxfId="780" priority="63">
      <formula>AND($L$40=9,P20&lt;0)</formula>
    </cfRule>
    <cfRule type="expression" dxfId="779" priority="64">
      <formula>AND($L$40=9,ISTEXT(P20))</formula>
    </cfRule>
    <cfRule type="expression" dxfId="778" priority="65">
      <formula>AND($L$40=9,ISTEXT(O$5),O20="#VREDN!")</formula>
    </cfRule>
  </conditionalFormatting>
  <conditionalFormatting sqref="P22">
    <cfRule type="expression" dxfId="777" priority="58">
      <formula>AND($L$40=9,ISTEXT(O$5),$R22="napaka",$H22+$J22+$L22+$N22+$P22&gt;=100%)</formula>
    </cfRule>
    <cfRule type="expression" dxfId="776" priority="59">
      <formula>AND($L$40=9,P22&lt;0)</formula>
    </cfRule>
    <cfRule type="expression" dxfId="775" priority="60">
      <formula>AND($L$40=9,ISTEXT(P22))</formula>
    </cfRule>
    <cfRule type="expression" dxfId="774" priority="61">
      <formula>AND($L$40=9,ISTEXT(O$5),O22="#VREDN!")</formula>
    </cfRule>
  </conditionalFormatting>
  <conditionalFormatting sqref="P24">
    <cfRule type="expression" dxfId="773" priority="54">
      <formula>AND($L$40=9,ISTEXT(O$5),$R24="napaka",$H24+$J24+$L24+$N24+$P24&gt;=100%)</formula>
    </cfRule>
    <cfRule type="expression" dxfId="772" priority="55">
      <formula>AND($L$40=9,P24&lt;0)</formula>
    </cfRule>
    <cfRule type="expression" dxfId="771" priority="56">
      <formula>AND($L$40=9,ISTEXT(P24))</formula>
    </cfRule>
    <cfRule type="expression" dxfId="770" priority="57">
      <formula>AND($L$40=9,ISTEXT(O$5),O24="#VREDN!")</formula>
    </cfRule>
  </conditionalFormatting>
  <conditionalFormatting sqref="P25">
    <cfRule type="expression" dxfId="769" priority="49">
      <formula>AND($L$40=9,$R25="napaka",ISTEXT($D25),$F25&lt;=100%)</formula>
    </cfRule>
    <cfRule type="expression" dxfId="768" priority="50">
      <formula>AND($L$40=9,$R25="napaka",ISTEXT($D25),ISBLANK($H25),ISBLANK($J25),ISBLANK($L25),ISBLANK($N25),ISBLANK($P25))</formula>
    </cfRule>
    <cfRule type="expression" dxfId="767" priority="51">
      <formula>AND($L$40=9,$R25="napaka",ISTEXT(O$5),ISTEXT($D25),$H25+$J25+$L25+$N25+$P25&gt;100%)</formula>
    </cfRule>
    <cfRule type="expression" dxfId="766" priority="52">
      <formula>AND($L$40=9,P25&lt;0)</formula>
    </cfRule>
    <cfRule type="expression" dxfId="765" priority="53">
      <formula>AND($L$40=9,ISTEXT(P25))</formula>
    </cfRule>
  </conditionalFormatting>
  <conditionalFormatting sqref="R9">
    <cfRule type="expression" dxfId="764" priority="47">
      <formula>AND($L$40=9,R9="napaka")</formula>
    </cfRule>
    <cfRule type="cellIs" dxfId="763" priority="48" operator="equal">
      <formula>100%</formula>
    </cfRule>
  </conditionalFormatting>
  <conditionalFormatting sqref="R25">
    <cfRule type="expression" dxfId="762" priority="25">
      <formula>AND($L$40=9,R25="napaka")</formula>
    </cfRule>
    <cfRule type="cellIs" dxfId="761" priority="26" operator="equal">
      <formula>100%</formula>
    </cfRule>
  </conditionalFormatting>
  <conditionalFormatting sqref="L40">
    <cfRule type="expression" dxfId="760" priority="24">
      <formula>H40="Za prikaz napak vpišite številko 9:"</formula>
    </cfRule>
  </conditionalFormatting>
  <conditionalFormatting sqref="A41">
    <cfRule type="expression" dxfId="759" priority="23">
      <formula>AND(ISBLANK(A41),$F$39="Vnesite manjkajoče podatke.")</formula>
    </cfRule>
  </conditionalFormatting>
  <conditionalFormatting sqref="A43">
    <cfRule type="expression" dxfId="758" priority="21">
      <formula>AND(ISBLANK(A43),$F$39="Vnesite manjkajoče podatke.")</formula>
    </cfRule>
  </conditionalFormatting>
  <conditionalFormatting sqref="R10">
    <cfRule type="expression" dxfId="757" priority="19">
      <formula>AND($L$40=9,R10="napaka")</formula>
    </cfRule>
    <cfRule type="cellIs" dxfId="756" priority="20" operator="equal">
      <formula>100%</formula>
    </cfRule>
  </conditionalFormatting>
  <conditionalFormatting sqref="R11">
    <cfRule type="expression" dxfId="755" priority="17">
      <formula>AND($L$40=9,R11="napaka")</formula>
    </cfRule>
    <cfRule type="cellIs" dxfId="754" priority="18" operator="equal">
      <formula>100%</formula>
    </cfRule>
  </conditionalFormatting>
  <conditionalFormatting sqref="R12">
    <cfRule type="expression" dxfId="753" priority="15">
      <formula>AND($L$40=9,R12="napaka")</formula>
    </cfRule>
    <cfRule type="cellIs" dxfId="752" priority="16" operator="equal">
      <formula>100%</formula>
    </cfRule>
  </conditionalFormatting>
  <conditionalFormatting sqref="R15">
    <cfRule type="expression" dxfId="751" priority="13">
      <formula>AND($L$40=9,R15="napaka")</formula>
    </cfRule>
    <cfRule type="cellIs" dxfId="750" priority="14" operator="equal">
      <formula>100%</formula>
    </cfRule>
  </conditionalFormatting>
  <conditionalFormatting sqref="R16">
    <cfRule type="expression" dxfId="749" priority="11">
      <formula>AND($L$40=9,R16="napaka")</formula>
    </cfRule>
    <cfRule type="cellIs" dxfId="748" priority="12" operator="equal">
      <formula>100%</formula>
    </cfRule>
  </conditionalFormatting>
  <conditionalFormatting sqref="R17">
    <cfRule type="expression" dxfId="747" priority="9">
      <formula>AND($L$40=9,R17="napaka")</formula>
    </cfRule>
    <cfRule type="cellIs" dxfId="746" priority="10" operator="equal">
      <formula>100%</formula>
    </cfRule>
  </conditionalFormatting>
  <conditionalFormatting sqref="R18">
    <cfRule type="expression" dxfId="745" priority="7">
      <formula>AND($L$40=9,R18="napaka")</formula>
    </cfRule>
    <cfRule type="cellIs" dxfId="744" priority="8" operator="equal">
      <formula>100%</formula>
    </cfRule>
  </conditionalFormatting>
  <conditionalFormatting sqref="R20">
    <cfRule type="expression" dxfId="743" priority="5">
      <formula>AND($L$40=9,R20="napaka")</formula>
    </cfRule>
    <cfRule type="cellIs" dxfId="742" priority="6" operator="equal">
      <formula>100%</formula>
    </cfRule>
  </conditionalFormatting>
  <conditionalFormatting sqref="R22">
    <cfRule type="expression" dxfId="741" priority="3">
      <formula>AND($L$40=9,R22="napaka")</formula>
    </cfRule>
    <cfRule type="cellIs" dxfId="740" priority="4" operator="equal">
      <formula>100%</formula>
    </cfRule>
  </conditionalFormatting>
  <conditionalFormatting sqref="R24">
    <cfRule type="expression" dxfId="739" priority="1">
      <formula>AND($L$40=9,R24="napaka")</formula>
    </cfRule>
    <cfRule type="cellIs" dxfId="738" priority="2" operator="equal">
      <formula>100%</formula>
    </cfRule>
  </conditionalFormatting>
  <pageMargins left="0.51181102362204722" right="0.31496062992125984" top="0.43020833333333336" bottom="0.48854166666666665" header="0.31496062992125984" footer="0.31496062992125984"/>
  <pageSetup paperSize="9" scale="75" orientation="landscape" r:id="rId1"/>
  <headerFooter>
    <oddFooter>&amp;C&amp;"Verdana,Poševno"&amp;8Razpisna dokumentacija št. 430-37/2023</oddFooter>
  </headerFooter>
  <rowBreaks count="1" manualBreakCount="1">
    <brk id="32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17" id="{F53B4927-BED3-4193-AF26-1990F989F6DD}">
            <xm:f>ISTEXT('razdelitev S8'!E15)</xm:f>
            <x14:dxf>
              <fill>
                <patternFill patternType="none">
                  <bgColor auto="1"/>
                </patternFill>
              </fill>
            </x14:dxf>
          </x14:cfRule>
          <xm:sqref>E26:R26</xm:sqref>
        </x14:conditionalFormatting>
        <x14:conditionalFormatting xmlns:xm="http://schemas.microsoft.com/office/excel/2006/main">
          <x14:cfRule type="containsErrors" priority="712" id="{54BE9654-4FBD-4153-9610-9638EFF5AC85}">
            <xm:f>ISERROR('razdelitev S2'!M43)</xm:f>
            <x14:dxf>
              <font>
                <color theme="0"/>
              </font>
            </x14:dxf>
          </x14:cfRule>
          <xm:sqref>M39:N39</xm:sqref>
        </x14:conditionalFormatting>
        <x14:conditionalFormatting xmlns:xm="http://schemas.microsoft.com/office/excel/2006/main">
          <x14:cfRule type="expression" priority="710" id="{8D568D02-DDEB-496C-9FA1-96C8CC675631}">
            <xm:f>ISBLANK('razdelitev S2'!F43)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</x14:dxf>
          </x14:cfRule>
          <xm:sqref>H40:J40</xm:sqref>
        </x14:conditionalFormatting>
        <x14:conditionalFormatting xmlns:xm="http://schemas.microsoft.com/office/excel/2006/main">
          <x14:cfRule type="expression" priority="406" id="{569692C0-D2E1-4A65-A075-B9B3F2BF27CA}">
            <xm:f>OR('razdelitev S2'!H29&lt;0,'razdelitev S2'!J29&lt;0,'razdelitev S2'!L29&lt;0,'razdelitev S2'!N29&lt;0,'razdelitev S2'!P29&lt;0)</xm:f>
            <x14:dxf>
              <fill>
                <patternFill>
                  <bgColor theme="0" tint="-0.14996795556505021"/>
                </patternFill>
              </fill>
            </x14:dxf>
          </x14:cfRule>
          <x14:cfRule type="expression" priority="407" id="{D17512F9-1A88-4A9B-926E-AC2519A4EBC7}">
            <xm:f>OR(ISTEXT('razdelitev S2'!H29),ISTEXT('razdelitev S2'!J29),ISTEXT('razdelitev S2'!L29),ISTEXT('razdelitev S2'!N29),ISTEXT(14))</xm:f>
            <x14:dxf>
              <fill>
                <patternFill>
                  <bgColor theme="0" tint="-0.14996795556505021"/>
                </patternFill>
              </fill>
            </x14:dxf>
          </x14:cfRule>
          <x14:cfRule type="expression" priority="408" id="{8564C435-C6A3-489D-A817-504A9C663AF3}">
            <xm:f>AND('razdelitev S2'!$L$44=9,ISNONTEXT('razdelitev S2'!D29),'razdelitev S2'!$R29="napaka")</xm:f>
            <x14:dxf>
              <font>
                <color rgb="FFC00000"/>
              </font>
              <fill>
                <patternFill patternType="solid">
                  <bgColor rgb="FFFFCCCC"/>
                </patternFill>
              </fill>
            </x14:dxf>
          </x14:cfRule>
          <xm:sqref>D25</xm:sqref>
        </x14:conditionalFormatting>
        <x14:conditionalFormatting xmlns:xm="http://schemas.microsoft.com/office/excel/2006/main">
          <x14:cfRule type="containsText" priority="363" operator="containsText" text="#VREDN!" id="{1BAD1669-6C50-4E8E-A26E-EEC0F72D3C2B}">
            <xm:f>NOT(ISERROR(SEARCH("#VREDN!",'razdelitev S2'!F29)))</xm:f>
            <x14:dxf>
              <font>
                <color theme="0"/>
              </font>
            </x14:dxf>
          </x14:cfRule>
          <x14:cfRule type="containsErrors" priority="364" id="{A9776FD8-AFA6-47E2-B6DD-0D3F4C99324C}">
            <xm:f>ISERROR('razdelitev S2'!F29)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</x14:dxf>
          </x14:cfRule>
          <xm:sqref>F25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39"/>
  <sheetViews>
    <sheetView showGridLines="0" zoomScaleNormal="100" workbookViewId="0">
      <selection activeCell="L36" sqref="L36"/>
    </sheetView>
  </sheetViews>
  <sheetFormatPr defaultRowHeight="12.75" x14ac:dyDescent="0.25"/>
  <cols>
    <col min="1" max="1" width="6.7109375" style="1" customWidth="1"/>
    <col min="2" max="2" width="26.7109375" style="3" customWidth="1"/>
    <col min="3" max="3" width="5.7109375" style="3" customWidth="1"/>
    <col min="4" max="4" width="26.7109375" style="3" customWidth="1"/>
    <col min="5" max="5" width="9.5703125" style="3" hidden="1" customWidth="1"/>
    <col min="6" max="6" width="16.7109375" style="3" customWidth="1"/>
    <col min="7" max="7" width="7.5703125" style="3" hidden="1" customWidth="1"/>
    <col min="8" max="8" width="16.7109375" style="3" customWidth="1"/>
    <col min="9" max="9" width="7.5703125" style="3" hidden="1" customWidth="1"/>
    <col min="10" max="10" width="16.7109375" style="3" customWidth="1"/>
    <col min="11" max="11" width="7.5703125" style="1" hidden="1" customWidth="1"/>
    <col min="12" max="12" width="16.7109375" style="1" customWidth="1"/>
    <col min="13" max="13" width="7.5703125" style="1" hidden="1" customWidth="1"/>
    <col min="14" max="14" width="16.7109375" style="1" customWidth="1"/>
    <col min="15" max="15" width="7.5703125" style="1" hidden="1" customWidth="1"/>
    <col min="16" max="16" width="16.7109375" style="1" customWidth="1"/>
    <col min="17" max="17" width="10.42578125" style="1" hidden="1" customWidth="1"/>
    <col min="18" max="18" width="16.7109375" style="1" customWidth="1"/>
    <col min="19" max="16384" width="9.140625" style="1"/>
  </cols>
  <sheetData>
    <row r="1" spans="1:18" ht="30" customHeight="1" x14ac:dyDescent="0.25">
      <c r="A1" s="97" t="s">
        <v>76</v>
      </c>
      <c r="B1" s="97"/>
      <c r="C1" s="33"/>
      <c r="D1" s="33"/>
      <c r="E1" s="33"/>
      <c r="F1" s="33"/>
      <c r="G1" s="33"/>
      <c r="H1" s="33"/>
      <c r="I1" s="33"/>
      <c r="J1" s="33"/>
      <c r="K1" s="33"/>
    </row>
    <row r="2" spans="1:18" s="49" customFormat="1" ht="20.100000000000001" customHeight="1" x14ac:dyDescent="0.25">
      <c r="A2" s="79" t="s">
        <v>27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</row>
    <row r="3" spans="1:18" s="5" customFormat="1" ht="30" customHeight="1" x14ac:dyDescent="0.25">
      <c r="A3" s="80" t="s">
        <v>1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</row>
    <row r="4" spans="1:18" s="25" customFormat="1" ht="39.950000000000003" customHeight="1" x14ac:dyDescent="0.25">
      <c r="A4" s="81" t="s">
        <v>19</v>
      </c>
      <c r="B4" s="84" t="s">
        <v>3</v>
      </c>
      <c r="C4" s="85"/>
      <c r="D4" s="86"/>
      <c r="E4" s="77" t="s">
        <v>4</v>
      </c>
      <c r="F4" s="77"/>
      <c r="G4" s="77" t="s">
        <v>5</v>
      </c>
      <c r="H4" s="77"/>
      <c r="I4" s="77" t="s">
        <v>5</v>
      </c>
      <c r="J4" s="77"/>
      <c r="K4" s="77" t="s">
        <v>6</v>
      </c>
      <c r="L4" s="77"/>
      <c r="M4" s="77" t="s">
        <v>6</v>
      </c>
      <c r="N4" s="77"/>
      <c r="O4" s="77" t="s">
        <v>6</v>
      </c>
      <c r="P4" s="77"/>
      <c r="Q4" s="81"/>
      <c r="R4" s="81" t="s">
        <v>63</v>
      </c>
    </row>
    <row r="5" spans="1:18" s="25" customFormat="1" ht="39.950000000000003" customHeight="1" x14ac:dyDescent="0.25">
      <c r="A5" s="82"/>
      <c r="B5" s="84" t="s">
        <v>2</v>
      </c>
      <c r="C5" s="85"/>
      <c r="D5" s="86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82"/>
      <c r="R5" s="82"/>
    </row>
    <row r="6" spans="1:18" s="25" customFormat="1" ht="20.100000000000001" customHeight="1" x14ac:dyDescent="0.25">
      <c r="A6" s="83"/>
      <c r="B6" s="84" t="s">
        <v>16</v>
      </c>
      <c r="C6" s="85"/>
      <c r="D6" s="86"/>
      <c r="E6" s="77" t="s">
        <v>15</v>
      </c>
      <c r="F6" s="77"/>
      <c r="G6" s="77" t="s">
        <v>7</v>
      </c>
      <c r="H6" s="77"/>
      <c r="I6" s="77" t="s">
        <v>7</v>
      </c>
      <c r="J6" s="77"/>
      <c r="K6" s="77" t="s">
        <v>7</v>
      </c>
      <c r="L6" s="77"/>
      <c r="M6" s="77" t="s">
        <v>7</v>
      </c>
      <c r="N6" s="77"/>
      <c r="O6" s="77" t="s">
        <v>7</v>
      </c>
      <c r="P6" s="77"/>
      <c r="Q6" s="82"/>
      <c r="R6" s="82"/>
    </row>
    <row r="7" spans="1:18" s="25" customFormat="1" ht="20.100000000000001" customHeight="1" x14ac:dyDescent="0.25">
      <c r="A7" s="28" t="s">
        <v>39</v>
      </c>
      <c r="B7" s="93" t="s">
        <v>66</v>
      </c>
      <c r="C7" s="94"/>
      <c r="D7" s="94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12"/>
    </row>
    <row r="8" spans="1:18" s="25" customFormat="1" ht="19.5" customHeight="1" x14ac:dyDescent="0.25">
      <c r="A8" s="36" t="s">
        <v>11</v>
      </c>
      <c r="B8" s="87" t="s">
        <v>32</v>
      </c>
      <c r="C8" s="88"/>
      <c r="D8" s="88"/>
      <c r="E8" s="43"/>
      <c r="F8" s="43"/>
      <c r="G8" s="38"/>
      <c r="H8" s="38"/>
      <c r="I8" s="38"/>
      <c r="J8" s="38"/>
      <c r="K8" s="38"/>
      <c r="L8" s="38"/>
      <c r="M8" s="38"/>
      <c r="N8" s="38"/>
      <c r="O8" s="38"/>
      <c r="P8" s="38"/>
      <c r="Q8" s="39"/>
      <c r="R8" s="40"/>
    </row>
    <row r="9" spans="1:18" s="25" customFormat="1" ht="20.100000000000001" customHeight="1" x14ac:dyDescent="0.25">
      <c r="A9" s="9" t="s">
        <v>12</v>
      </c>
      <c r="B9" s="90" t="s">
        <v>75</v>
      </c>
      <c r="C9" s="91"/>
      <c r="D9" s="92"/>
      <c r="E9" s="10">
        <f>IF(G9+I9+O9+K9+M9&lt;=100%,100%-G9-I9-O9-K9-M9,"#VREDN!")</f>
        <v>1</v>
      </c>
      <c r="F9" s="10" t="str">
        <f>IF(ISTEXT(E$5),E9," ")</f>
        <v xml:space="preserve"> </v>
      </c>
      <c r="G9" s="10">
        <f>IF(AND(ISTEXT(G$5),ISNUMBER(H9),H9&gt;=0),ROUND(H9,4),IF(AND(ISTEXT(G$5),ISBLANK(H$9),ISBLANK(H$10),ISBLANK(H$11),ISBLANK(H$12),ISBLANK(H$15),ISBLANK(H$16),ISBLANK(H$17),ISBLANK(H$18),ISBLANK(H$20),ISBLANK(H$21)),"#VREDN!",IF(AND(ISBLANK(G$5),ISNUMBER(H9)),"#VREDN!",IF(H9&lt;0,"#VREDN!",IF(ISTEXT(H9),"#VREDN!",IF(ISNUMBER(G$5),"#VREDN!",0))))))</f>
        <v>0</v>
      </c>
      <c r="H9" s="11"/>
      <c r="I9" s="52">
        <f>IF(AND(ISTEXT(I$5),ISNUMBER(J9),J9&gt;=0),ROUND(J9,4),IF(AND(ISTEXT(I$5),ISBLANK(J$9),ISBLANK(J$10),ISBLANK(J$11),ISBLANK(J$12),ISBLANK(J$15),ISBLANK(J$16),ISBLANK(J$17),ISBLANK(J$18),ISBLANK(J$20),ISBLANK(J$21)),"#VREDN!",IF(AND(ISBLANK(I$5),ISNUMBER(J9)),"#VREDN!",IF(J9&lt;0,"#VREDN!",IF(ISTEXT(J9),"#VREDN!",IF(ISNUMBER(I$5),"#VREDN!",0))))))</f>
        <v>0</v>
      </c>
      <c r="J9" s="11"/>
      <c r="K9" s="52">
        <f>IF(AND(ISTEXT(K$5),ISNUMBER(L9),L9&gt;=0),ROUND(L9,4),IF(AND(ISTEXT(K$5),ISBLANK(L$9),ISBLANK(L$10),ISBLANK(L$11),ISBLANK(L$12),ISBLANK(L$15),ISBLANK(L$16),ISBLANK(L$17),ISBLANK(L$18),ISBLANK(L$20),ISBLANK(L$21)),"#VREDN!",IF(AND(ISBLANK(K$5),ISNUMBER(L9)),"#VREDN!",IF(L9&lt;0,"#VREDN!",IF(ISTEXT(L9),"#VREDN!",IF(ISNUMBER(K$5),"#VREDN!",0))))))</f>
        <v>0</v>
      </c>
      <c r="L9" s="11"/>
      <c r="M9" s="52">
        <f>IF(AND(ISTEXT(M$5),ISNUMBER(N9),N9&gt;=0),ROUND(N9,4),IF(AND(ISTEXT(M$5),ISBLANK(N$9),ISBLANK(N$10),ISBLANK(N$11),ISBLANK(N$12),ISBLANK(N$15),ISBLANK(N$16),ISBLANK(N$17),ISBLANK(N$18),ISBLANK(N$20),ISBLANK(N$21)),"#VREDN!",IF(AND(ISBLANK(M$5),ISNUMBER(N9)),"#VREDN!",IF(N9&lt;0,"#VREDN!",IF(ISTEXT(N9),"#VREDN!",IF(ISNUMBER(M$5),"#VREDN!",0))))))</f>
        <v>0</v>
      </c>
      <c r="N9" s="11"/>
      <c r="O9" s="52">
        <f>IF(AND(ISTEXT(O$5),ISNUMBER(P9),P9&gt;=0),ROUND(P9,4),IF(AND(ISTEXT(O$5),ISBLANK(P$9),ISBLANK(P$10),ISBLANK(P$11),ISBLANK(P$12),ISBLANK(P$15),ISBLANK(P$16),ISBLANK(P$17),ISBLANK(P$18),ISBLANK(P$20),ISBLANK(P$21)),"#VREDN!",IF(AND(ISBLANK(O$5),ISNUMBER(P9)),"#VREDN!",IF(P9&lt;0,"#VREDN!",IF(ISTEXT(P9),"#VREDN!",IF(ISNUMBER(O$5),"#VREDN!",0))))))</f>
        <v>0</v>
      </c>
      <c r="P9" s="11"/>
      <c r="Q9" s="13" t="str">
        <f>IF(ISTEXT(E$5),F9+G9+I9+K9+M9+O9,IF(E9&lt;0,"#VREDN!",IF(AND(ISBLANK(E$5),ISNUMBER(F9)),"#VREDN!",IF(AND(ISBLANK(E$5),ISTEXT(G$5),ISNUMBER(H9)),"#VREDN!",IF(AND(ISBLANK(E$5),ISTEXT(I$5),ISNUMBER(J9)),"#VREDN!",IF(AND(ISBLANK(E$5),ISTEXT(K$5),ISNUMBER(L9)),"#VREDN!",IF(AND(ISBLANK(E$5),ISTEXT(M$5),ISNUMBER(N9)),"#VREDN!",IF(AND(ISBLANK(E$5),ISTEXT(O$5),ISNUMBER(P9)),"#VREDN!",IF(ISNUMBER($E$5),"#VREDN!"," ")))))))))</f>
        <v xml:space="preserve"> </v>
      </c>
      <c r="R9" s="14" t="str">
        <f>IF(ISERROR(Q9),"napaka",IF(Q9="#VREDN!","napaka",Q9))</f>
        <v xml:space="preserve"> </v>
      </c>
    </row>
    <row r="10" spans="1:18" s="25" customFormat="1" ht="20.100000000000001" customHeight="1" x14ac:dyDescent="0.25">
      <c r="A10" s="9" t="s">
        <v>13</v>
      </c>
      <c r="B10" s="90" t="s">
        <v>34</v>
      </c>
      <c r="C10" s="91"/>
      <c r="D10" s="92"/>
      <c r="E10" s="10">
        <f>IF(G10+I10+O10+K10+M10&lt;=100%,100%-G10-I10-O10-K10-M10,"#VREDN!")</f>
        <v>1</v>
      </c>
      <c r="F10" s="10" t="str">
        <f>IF(ISTEXT(E$5),E10," ")</f>
        <v xml:space="preserve"> </v>
      </c>
      <c r="G10" s="10">
        <f>IF(AND(ISTEXT(G$5),ISNUMBER(H10),H10&gt;=0),ROUND(H10,4),IF(AND(ISTEXT(G$5),ISBLANK(H$9),ISBLANK(H$10),ISBLANK(H$11),ISBLANK(H$12),ISBLANK(H$15),ISBLANK(H$16),ISBLANK(H$17),ISBLANK(H$18),ISBLANK(H$20),ISBLANK(H$21)),"#VREDN!",IF(AND(ISBLANK(G$5),ISNUMBER(H10)),"#VREDN!",IF(H10&lt;0,"#VREDN!",IF(ISTEXT(H10),"#VREDN!",IF(ISNUMBER(G$5),"#VREDN!",0))))))</f>
        <v>0</v>
      </c>
      <c r="H10" s="11"/>
      <c r="I10" s="52">
        <f>IF(AND(ISTEXT(I$5),ISNUMBER(J10),J10&gt;=0),ROUND(J10,4),IF(AND(ISTEXT(I$5),ISBLANK(J$9),ISBLANK(J$10),ISBLANK(J$11),ISBLANK(J$12),ISBLANK(J$15),ISBLANK(J$16),ISBLANK(J$17),ISBLANK(J$18),ISBLANK(J$20),ISBLANK(J$21)),"#VREDN!",IF(AND(ISBLANK(I$5),ISNUMBER(J10)),"#VREDN!",IF(J10&lt;0,"#VREDN!",IF(ISTEXT(J10),"#VREDN!",IF(ISNUMBER(I$5),"#VREDN!",0))))))</f>
        <v>0</v>
      </c>
      <c r="J10" s="11"/>
      <c r="K10" s="52">
        <f>IF(AND(ISTEXT(K$5),ISNUMBER(L10),L10&gt;=0),ROUND(L10,4),IF(AND(ISTEXT(K$5),ISBLANK(L$9),ISBLANK(L$10),ISBLANK(L$11),ISBLANK(L$12),ISBLANK(L$15),ISBLANK(L$16),ISBLANK(L$17),ISBLANK(L$18),ISBLANK(L$20),ISBLANK(L$21)),"#VREDN!",IF(AND(ISBLANK(K$5),ISNUMBER(L10)),"#VREDN!",IF(L10&lt;0,"#VREDN!",IF(ISTEXT(L10),"#VREDN!",IF(ISNUMBER(K$5),"#VREDN!",0))))))</f>
        <v>0</v>
      </c>
      <c r="L10" s="11"/>
      <c r="M10" s="52">
        <f>IF(AND(ISTEXT(M$5),ISNUMBER(N10),N10&gt;=0),ROUND(N10,4),IF(AND(ISTEXT(M$5),ISBLANK(N$9),ISBLANK(N$10),ISBLANK(N$11),ISBLANK(N$12),ISBLANK(N$15),ISBLANK(N$16),ISBLANK(N$17),ISBLANK(N$18),ISBLANK(N$20),ISBLANK(N$21)),"#VREDN!",IF(AND(ISBLANK(M$5),ISNUMBER(N10)),"#VREDN!",IF(N10&lt;0,"#VREDN!",IF(ISTEXT(N10),"#VREDN!",IF(ISNUMBER(M$5),"#VREDN!",0))))))</f>
        <v>0</v>
      </c>
      <c r="N10" s="11"/>
      <c r="O10" s="52">
        <f>IF(AND(ISTEXT(O$5),ISNUMBER(P10),P10&gt;=0),ROUND(P10,4),IF(AND(ISTEXT(O$5),ISBLANK(P$9),ISBLANK(P$10),ISBLANK(P$11),ISBLANK(P$12),ISBLANK(P$15),ISBLANK(P$16),ISBLANK(P$17),ISBLANK(P$18),ISBLANK(P$20),ISBLANK(P$21)),"#VREDN!",IF(AND(ISBLANK(O$5),ISNUMBER(P10)),"#VREDN!",IF(P10&lt;0,"#VREDN!",IF(ISTEXT(P10),"#VREDN!",IF(ISNUMBER(O$5),"#VREDN!",0))))))</f>
        <v>0</v>
      </c>
      <c r="P10" s="11"/>
      <c r="Q10" s="13" t="str">
        <f>IF(ISTEXT(E$5),F10+G10+I10+K10+M10+O10,IF(E10&lt;0,"#VREDN!",IF(AND(ISBLANK(E$5),ISNUMBER(F10)),"#VREDN!",IF(AND(ISBLANK(E$5),ISTEXT(G$5),ISNUMBER(H10)),"#VREDN!",IF(AND(ISBLANK(E$5),ISTEXT(I$5),ISNUMBER(J10)),"#VREDN!",IF(AND(ISBLANK(E$5),ISTEXT(K$5),ISNUMBER(L10)),"#VREDN!",IF(AND(ISBLANK(E$5),ISTEXT(M$5),ISNUMBER(N10)),"#VREDN!",IF(AND(ISBLANK(E$5),ISTEXT(O$5),ISNUMBER(P10)),"#VREDN!",IF(ISNUMBER($E$5),"#VREDN!"," ")))))))))</f>
        <v xml:space="preserve"> </v>
      </c>
      <c r="R10" s="14" t="str">
        <f>IF(ISERROR(Q10),"napaka",IF(Q10="#VREDN!","napaka",Q10))</f>
        <v xml:space="preserve"> </v>
      </c>
    </row>
    <row r="11" spans="1:18" s="2" customFormat="1" ht="20.100000000000001" customHeight="1" x14ac:dyDescent="0.25">
      <c r="A11" s="36" t="s">
        <v>14</v>
      </c>
      <c r="B11" s="87" t="s">
        <v>35</v>
      </c>
      <c r="C11" s="88"/>
      <c r="D11" s="89"/>
      <c r="E11" s="10">
        <f>IF(G11+I11+O11+K11+M11&lt;=100%,100%-G11-I11-O11-K11-M11,"#VREDN!")</f>
        <v>1</v>
      </c>
      <c r="F11" s="10" t="str">
        <f>IF(ISTEXT(E$5),E11," ")</f>
        <v xml:space="preserve"> </v>
      </c>
      <c r="G11" s="10">
        <f>IF(AND(ISTEXT(G$5),ISNUMBER(H11),H11&gt;=0),ROUND(H11,4),IF(AND(ISTEXT(G$5),ISBLANK(H$9),ISBLANK(H$10),ISBLANK(H$11),ISBLANK(H$12),ISBLANK(H$15),ISBLANK(H$16),ISBLANK(H$17),ISBLANK(H$18),ISBLANK(H$20),ISBLANK(H$21)),"#VREDN!",IF(AND(ISBLANK(G$5),ISNUMBER(H11)),"#VREDN!",IF(H11&lt;0,"#VREDN!",IF(ISTEXT(H11),"#VREDN!",IF(ISNUMBER(G$5),"#VREDN!",0))))))</f>
        <v>0</v>
      </c>
      <c r="H11" s="11"/>
      <c r="I11" s="52">
        <f>IF(AND(ISTEXT(I$5),ISNUMBER(J11),J11&gt;=0),ROUND(J11,4),IF(AND(ISTEXT(I$5),ISBLANK(J$9),ISBLANK(J$10),ISBLANK(J$11),ISBLANK(J$12),ISBLANK(J$15),ISBLANK(J$16),ISBLANK(J$17),ISBLANK(J$18),ISBLANK(J$20),ISBLANK(J$21)),"#VREDN!",IF(AND(ISBLANK(I$5),ISNUMBER(J11)),"#VREDN!",IF(J11&lt;0,"#VREDN!",IF(ISTEXT(J11),"#VREDN!",IF(ISNUMBER(I$5),"#VREDN!",0))))))</f>
        <v>0</v>
      </c>
      <c r="J11" s="11"/>
      <c r="K11" s="52">
        <f>IF(AND(ISTEXT(K$5),ISNUMBER(L11),L11&gt;=0),ROUND(L11,4),IF(AND(ISTEXT(K$5),ISBLANK(L$9),ISBLANK(L$10),ISBLANK(L$11),ISBLANK(L$12),ISBLANK(L$15),ISBLANK(L$16),ISBLANK(L$17),ISBLANK(L$18),ISBLANK(L$20),ISBLANK(L$21)),"#VREDN!",IF(AND(ISBLANK(K$5),ISNUMBER(L11)),"#VREDN!",IF(L11&lt;0,"#VREDN!",IF(ISTEXT(L11),"#VREDN!",IF(ISNUMBER(K$5),"#VREDN!",0))))))</f>
        <v>0</v>
      </c>
      <c r="L11" s="11"/>
      <c r="M11" s="52">
        <f>IF(AND(ISTEXT(M$5),ISNUMBER(N11),N11&gt;=0),ROUND(N11,4),IF(AND(ISTEXT(M$5),ISBLANK(N$9),ISBLANK(N$10),ISBLANK(N$11),ISBLANK(N$12),ISBLANK(N$15),ISBLANK(N$16),ISBLANK(N$17),ISBLANK(N$18),ISBLANK(N$20),ISBLANK(N$21)),"#VREDN!",IF(AND(ISBLANK(M$5),ISNUMBER(N11)),"#VREDN!",IF(N11&lt;0,"#VREDN!",IF(ISTEXT(N11),"#VREDN!",IF(ISNUMBER(M$5),"#VREDN!",0))))))</f>
        <v>0</v>
      </c>
      <c r="N11" s="11"/>
      <c r="O11" s="52">
        <f>IF(AND(ISTEXT(O$5),ISNUMBER(P11),P11&gt;=0),ROUND(P11,4),IF(AND(ISTEXT(O$5),ISBLANK(P$9),ISBLANK(P$10),ISBLANK(P$11),ISBLANK(P$12),ISBLANK(P$15),ISBLANK(P$16),ISBLANK(P$17),ISBLANK(P$18),ISBLANK(P$20),ISBLANK(P$21)),"#VREDN!",IF(AND(ISBLANK(O$5),ISNUMBER(P11)),"#VREDN!",IF(P11&lt;0,"#VREDN!",IF(ISTEXT(P11),"#VREDN!",IF(ISNUMBER(O$5),"#VREDN!",0))))))</f>
        <v>0</v>
      </c>
      <c r="P11" s="11"/>
      <c r="Q11" s="13" t="str">
        <f>IF(ISTEXT(E$5),F11+G11+I11+K11+M11+O11,IF(E11&lt;0,"#VREDN!",IF(AND(ISBLANK(E$5),ISNUMBER(F11)),"#VREDN!",IF(AND(ISBLANK(E$5),ISTEXT(G$5),ISNUMBER(H11)),"#VREDN!",IF(AND(ISBLANK(E$5),ISTEXT(I$5),ISNUMBER(J11)),"#VREDN!",IF(AND(ISBLANK(E$5),ISTEXT(K$5),ISNUMBER(L11)),"#VREDN!",IF(AND(ISBLANK(E$5),ISTEXT(M$5),ISNUMBER(N11)),"#VREDN!",IF(AND(ISBLANK(E$5),ISTEXT(O$5),ISNUMBER(P11)),"#VREDN!",IF(ISNUMBER($E$5),"#VREDN!"," ")))))))))</f>
        <v xml:space="preserve"> </v>
      </c>
      <c r="R11" s="14" t="str">
        <f>IF(ISERROR(Q11),"napaka",IF(Q11="#VREDN!","napaka",Q11))</f>
        <v xml:space="preserve"> </v>
      </c>
    </row>
    <row r="12" spans="1:18" s="2" customFormat="1" ht="20.100000000000001" customHeight="1" x14ac:dyDescent="0.25">
      <c r="A12" s="36" t="s">
        <v>18</v>
      </c>
      <c r="B12" s="87" t="s">
        <v>36</v>
      </c>
      <c r="C12" s="88"/>
      <c r="D12" s="89"/>
      <c r="E12" s="10">
        <f>IF(G12+I12+O12+K12+M12&lt;=100%,100%-G12-I12-O12-K12-M12,"#VREDN!")</f>
        <v>1</v>
      </c>
      <c r="F12" s="10" t="str">
        <f>IF(ISTEXT(E$5),E12," ")</f>
        <v xml:space="preserve"> </v>
      </c>
      <c r="G12" s="10">
        <f>IF(AND(ISTEXT(G$5),ISNUMBER(H12),H12&gt;=0),ROUND(H12,4),IF(AND(ISTEXT(G$5),ISBLANK(H$9),ISBLANK(H$10),ISBLANK(H$11),ISBLANK(H$12),ISBLANK(H$15),ISBLANK(H$16),ISBLANK(H$17),ISBLANK(H$18),ISBLANK(H$20),ISBLANK(H$21)),"#VREDN!",IF(AND(ISBLANK(G$5),ISNUMBER(H12)),"#VREDN!",IF(H12&lt;0,"#VREDN!",IF(ISTEXT(H12),"#VREDN!",IF(ISNUMBER(G$5),"#VREDN!",0))))))</f>
        <v>0</v>
      </c>
      <c r="H12" s="11"/>
      <c r="I12" s="52">
        <f>IF(AND(ISTEXT(I$5),ISNUMBER(J12),J12&gt;=0),ROUND(J12,4),IF(AND(ISTEXT(I$5),ISBLANK(J$9),ISBLANK(J$10),ISBLANK(J$11),ISBLANK(J$12),ISBLANK(J$15),ISBLANK(J$16),ISBLANK(J$17),ISBLANK(J$18),ISBLANK(J$20),ISBLANK(J$21)),"#VREDN!",IF(AND(ISBLANK(I$5),ISNUMBER(J12)),"#VREDN!",IF(J12&lt;0,"#VREDN!",IF(ISTEXT(J12),"#VREDN!",IF(ISNUMBER(I$5),"#VREDN!",0))))))</f>
        <v>0</v>
      </c>
      <c r="J12" s="11"/>
      <c r="K12" s="52">
        <f>IF(AND(ISTEXT(K$5),ISNUMBER(L12),L12&gt;=0),ROUND(L12,4),IF(AND(ISTEXT(K$5),ISBLANK(L$9),ISBLANK(L$10),ISBLANK(L$11),ISBLANK(L$12),ISBLANK(L$15),ISBLANK(L$16),ISBLANK(L$17),ISBLANK(L$18),ISBLANK(L$20),ISBLANK(L$21)),"#VREDN!",IF(AND(ISBLANK(K$5),ISNUMBER(L12)),"#VREDN!",IF(L12&lt;0,"#VREDN!",IF(ISTEXT(L12),"#VREDN!",IF(ISNUMBER(K$5),"#VREDN!",0))))))</f>
        <v>0</v>
      </c>
      <c r="L12" s="11"/>
      <c r="M12" s="52">
        <f>IF(AND(ISTEXT(M$5),ISNUMBER(N12),N12&gt;=0),ROUND(N12,4),IF(AND(ISTEXT(M$5),ISBLANK(N$9),ISBLANK(N$10),ISBLANK(N$11),ISBLANK(N$12),ISBLANK(N$15),ISBLANK(N$16),ISBLANK(N$17),ISBLANK(N$18),ISBLANK(N$20),ISBLANK(N$21)),"#VREDN!",IF(AND(ISBLANK(M$5),ISNUMBER(N12)),"#VREDN!",IF(N12&lt;0,"#VREDN!",IF(ISTEXT(N12),"#VREDN!",IF(ISNUMBER(M$5),"#VREDN!",0))))))</f>
        <v>0</v>
      </c>
      <c r="N12" s="11"/>
      <c r="O12" s="52">
        <f>IF(AND(ISTEXT(O$5),ISNUMBER(P12),P12&gt;=0),ROUND(P12,4),IF(AND(ISTEXT(O$5),ISBLANK(P$9),ISBLANK(P$10),ISBLANK(P$11),ISBLANK(P$12),ISBLANK(P$15),ISBLANK(P$16),ISBLANK(P$17),ISBLANK(P$18),ISBLANK(P$20),ISBLANK(P$21)),"#VREDN!",IF(AND(ISBLANK(O$5),ISNUMBER(P12)),"#VREDN!",IF(P12&lt;0,"#VREDN!",IF(ISTEXT(P12),"#VREDN!",IF(ISNUMBER(O$5),"#VREDN!",0))))))</f>
        <v>0</v>
      </c>
      <c r="P12" s="11"/>
      <c r="Q12" s="13" t="str">
        <f>IF(ISTEXT(E$5),F12+G12+I12+K12+M12+O12,IF(E12&lt;0,"#VREDN!",IF(AND(ISBLANK(E$5),ISNUMBER(F12)),"#VREDN!",IF(AND(ISBLANK(E$5),ISTEXT(G$5),ISNUMBER(H12)),"#VREDN!",IF(AND(ISBLANK(E$5),ISTEXT(I$5),ISNUMBER(J12)),"#VREDN!",IF(AND(ISBLANK(E$5),ISTEXT(K$5),ISNUMBER(L12)),"#VREDN!",IF(AND(ISBLANK(E$5),ISTEXT(M$5),ISNUMBER(N12)),"#VREDN!",IF(AND(ISBLANK(E$5),ISTEXT(O$5),ISNUMBER(P12)),"#VREDN!",IF(ISNUMBER($E$5),"#VREDN!"," ")))))))))</f>
        <v xml:space="preserve"> </v>
      </c>
      <c r="R12" s="14" t="str">
        <f>IF(ISERROR(Q12),"napaka",IF(Q12="#VREDN!","napaka",Q12))</f>
        <v xml:space="preserve"> </v>
      </c>
    </row>
    <row r="13" spans="1:18" s="25" customFormat="1" ht="20.100000000000001" customHeight="1" x14ac:dyDescent="0.25">
      <c r="A13" s="28" t="s">
        <v>41</v>
      </c>
      <c r="B13" s="93" t="s">
        <v>53</v>
      </c>
      <c r="C13" s="94"/>
      <c r="D13" s="94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12"/>
    </row>
    <row r="14" spans="1:18" s="25" customFormat="1" ht="19.5" customHeight="1" x14ac:dyDescent="0.25">
      <c r="A14" s="36" t="s">
        <v>11</v>
      </c>
      <c r="B14" s="87" t="s">
        <v>32</v>
      </c>
      <c r="C14" s="88"/>
      <c r="D14" s="88"/>
      <c r="E14" s="43"/>
      <c r="F14" s="43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9"/>
      <c r="R14" s="40"/>
    </row>
    <row r="15" spans="1:18" s="25" customFormat="1" ht="20.100000000000001" customHeight="1" x14ac:dyDescent="0.25">
      <c r="A15" s="9" t="s">
        <v>12</v>
      </c>
      <c r="B15" s="90" t="s">
        <v>33</v>
      </c>
      <c r="C15" s="91"/>
      <c r="D15" s="92"/>
      <c r="E15" s="10">
        <f>IF(G15+I15+O15+K15+M15&lt;=100%,100%-G15-I15-O15-K15-M15,"#VREDN!")</f>
        <v>1</v>
      </c>
      <c r="F15" s="10" t="str">
        <f>IF(ISTEXT(E$5),E15," ")</f>
        <v xml:space="preserve"> </v>
      </c>
      <c r="G15" s="10">
        <f>IF(AND(ISTEXT(G$5),ISNUMBER(H15),H15&gt;=0),ROUND(H15,4),IF(AND(ISTEXT(G$5),ISBLANK(H$9),ISBLANK(H$10),ISBLANK(H$11),ISBLANK(H$12),ISBLANK(H$15),ISBLANK(H$16),ISBLANK(H$17),ISBLANK(H$18),ISBLANK(H$20),ISBLANK(H$21)),"#VREDN!",IF(AND(ISBLANK(G$5),ISNUMBER(H15)),"#VREDN!",IF(H15&lt;0,"#VREDN!",IF(ISTEXT(H15),"#VREDN!",IF(ISNUMBER(G$5),"#VREDN!",0))))))</f>
        <v>0</v>
      </c>
      <c r="H15" s="11"/>
      <c r="I15" s="52">
        <f>IF(AND(ISTEXT(I$5),ISNUMBER(J15),J15&gt;=0),ROUND(J15,4),IF(AND(ISTEXT(I$5),ISBLANK(J$9),ISBLANK(J$10),ISBLANK(J$11),ISBLANK(J$12),ISBLANK(J$15),ISBLANK(J$16),ISBLANK(J$17),ISBLANK(J$18),ISBLANK(J$20),ISBLANK(J$21)),"#VREDN!",IF(AND(ISBLANK(I$5),ISNUMBER(J15)),"#VREDN!",IF(J15&lt;0,"#VREDN!",IF(ISTEXT(J15),"#VREDN!",IF(ISNUMBER(I$5),"#VREDN!",0))))))</f>
        <v>0</v>
      </c>
      <c r="J15" s="11"/>
      <c r="K15" s="52">
        <f>IF(AND(ISTEXT(K$5),ISNUMBER(L15),L15&gt;=0),ROUND(L15,4),IF(AND(ISTEXT(K$5),ISBLANK(L$9),ISBLANK(L$10),ISBLANK(L$11),ISBLANK(L$12),ISBLANK(L$15),ISBLANK(L$16),ISBLANK(L$17),ISBLANK(L$18),ISBLANK(L$20),ISBLANK(L$21)),"#VREDN!",IF(AND(ISBLANK(K$5),ISNUMBER(L15)),"#VREDN!",IF(L15&lt;0,"#VREDN!",IF(ISTEXT(L15),"#VREDN!",IF(ISNUMBER(K$5),"#VREDN!",0))))))</f>
        <v>0</v>
      </c>
      <c r="L15" s="11"/>
      <c r="M15" s="52">
        <f>IF(AND(ISTEXT(M$5),ISNUMBER(N15),N15&gt;=0),ROUND(N15,4),IF(AND(ISTEXT(M$5),ISBLANK(N$9),ISBLANK(N$10),ISBLANK(N$11),ISBLANK(N$12),ISBLANK(N$15),ISBLANK(N$16),ISBLANK(N$17),ISBLANK(N$18),ISBLANK(N$20),ISBLANK(N$21)),"#VREDN!",IF(AND(ISBLANK(M$5),ISNUMBER(N15)),"#VREDN!",IF(N15&lt;0,"#VREDN!",IF(ISTEXT(N15),"#VREDN!",IF(ISNUMBER(M$5),"#VREDN!",0))))))</f>
        <v>0</v>
      </c>
      <c r="N15" s="11"/>
      <c r="O15" s="52">
        <f>IF(AND(ISTEXT(O$5),ISNUMBER(P15),P15&gt;=0),ROUND(P15,4),IF(AND(ISTEXT(O$5),ISBLANK(P$9),ISBLANK(P$10),ISBLANK(P$11),ISBLANK(P$12),ISBLANK(P$15),ISBLANK(P$16),ISBLANK(P$17),ISBLANK(P$18),ISBLANK(P$20),ISBLANK(P$21)),"#VREDN!",IF(AND(ISBLANK(O$5),ISNUMBER(P15)),"#VREDN!",IF(P15&lt;0,"#VREDN!",IF(ISTEXT(P15),"#VREDN!",IF(ISNUMBER(O$5),"#VREDN!",0))))))</f>
        <v>0</v>
      </c>
      <c r="P15" s="11"/>
      <c r="Q15" s="13" t="str">
        <f>IF(ISTEXT(E$5),F15+G15+I15+K15+M15+O15,IF(E15&lt;0,"#VREDN!",IF(AND(ISBLANK(E$5),ISNUMBER(F15)),"#VREDN!",IF(AND(ISBLANK(E$5),ISTEXT(G$5),ISNUMBER(H15)),"#VREDN!",IF(AND(ISBLANK(E$5),ISTEXT(I$5),ISNUMBER(J15)),"#VREDN!",IF(AND(ISBLANK(E$5),ISTEXT(K$5),ISNUMBER(L15)),"#VREDN!",IF(AND(ISBLANK(E$5),ISTEXT(M$5),ISNUMBER(N15)),"#VREDN!",IF(AND(ISBLANK(E$5),ISTEXT(O$5),ISNUMBER(P15)),"#VREDN!",IF(ISNUMBER($E$5),"#VREDN!"," ")))))))))</f>
        <v xml:space="preserve"> </v>
      </c>
      <c r="R15" s="14" t="str">
        <f>IF(ISERROR(Q15),"napaka",IF(Q15="#VREDN!","napaka",Q15))</f>
        <v xml:space="preserve"> </v>
      </c>
    </row>
    <row r="16" spans="1:18" s="25" customFormat="1" ht="20.100000000000001" customHeight="1" x14ac:dyDescent="0.25">
      <c r="A16" s="9" t="s">
        <v>13</v>
      </c>
      <c r="B16" s="90" t="s">
        <v>34</v>
      </c>
      <c r="C16" s="91"/>
      <c r="D16" s="92"/>
      <c r="E16" s="10">
        <f>IF(G16+I16+O16+K16+M16&lt;=100%,100%-G16-I16-O16-K16-M16,"#VREDN!")</f>
        <v>1</v>
      </c>
      <c r="F16" s="10" t="str">
        <f>IF(ISTEXT(E$5),E16," ")</f>
        <v xml:space="preserve"> </v>
      </c>
      <c r="G16" s="10">
        <f>IF(AND(ISTEXT(G$5),ISNUMBER(H16),H16&gt;=0),ROUND(H16,4),IF(AND(ISTEXT(G$5),ISBLANK(H$9),ISBLANK(H$10),ISBLANK(H$11),ISBLANK(H$12),ISBLANK(H$15),ISBLANK(H$16),ISBLANK(H$17),ISBLANK(H$18),ISBLANK(H$20),ISBLANK(H$21)),"#VREDN!",IF(AND(ISBLANK(G$5),ISNUMBER(H16)),"#VREDN!",IF(H16&lt;0,"#VREDN!",IF(ISTEXT(H16),"#VREDN!",IF(ISNUMBER(G$5),"#VREDN!",0))))))</f>
        <v>0</v>
      </c>
      <c r="H16" s="11"/>
      <c r="I16" s="52">
        <f>IF(AND(ISTEXT(I$5),ISNUMBER(J16),J16&gt;=0),ROUND(J16,4),IF(AND(ISTEXT(I$5),ISBLANK(J$9),ISBLANK(J$10),ISBLANK(J$11),ISBLANK(J$12),ISBLANK(J$15),ISBLANK(J$16),ISBLANK(J$17),ISBLANK(J$18),ISBLANK(J$20),ISBLANK(J$21)),"#VREDN!",IF(AND(ISBLANK(I$5),ISNUMBER(J16)),"#VREDN!",IF(J16&lt;0,"#VREDN!",IF(ISTEXT(J16),"#VREDN!",IF(ISNUMBER(I$5),"#VREDN!",0))))))</f>
        <v>0</v>
      </c>
      <c r="J16" s="11"/>
      <c r="K16" s="52">
        <f>IF(AND(ISTEXT(K$5),ISNUMBER(L16),L16&gt;=0),ROUND(L16,4),IF(AND(ISTEXT(K$5),ISBLANK(L$9),ISBLANK(L$10),ISBLANK(L$11),ISBLANK(L$12),ISBLANK(L$15),ISBLANK(L$16),ISBLANK(L$17),ISBLANK(L$18),ISBLANK(L$20),ISBLANK(L$21)),"#VREDN!",IF(AND(ISBLANK(K$5),ISNUMBER(L16)),"#VREDN!",IF(L16&lt;0,"#VREDN!",IF(ISTEXT(L16),"#VREDN!",IF(ISNUMBER(K$5),"#VREDN!",0))))))</f>
        <v>0</v>
      </c>
      <c r="L16" s="11"/>
      <c r="M16" s="52">
        <f>IF(AND(ISTEXT(M$5),ISNUMBER(N16),N16&gt;=0),ROUND(N16,4),IF(AND(ISTEXT(M$5),ISBLANK(N$9),ISBLANK(N$10),ISBLANK(N$11),ISBLANK(N$12),ISBLANK(N$15),ISBLANK(N$16),ISBLANK(N$17),ISBLANK(N$18),ISBLANK(N$20),ISBLANK(N$21)),"#VREDN!",IF(AND(ISBLANK(M$5),ISNUMBER(N16)),"#VREDN!",IF(N16&lt;0,"#VREDN!",IF(ISTEXT(N16),"#VREDN!",IF(ISNUMBER(M$5),"#VREDN!",0))))))</f>
        <v>0</v>
      </c>
      <c r="N16" s="11"/>
      <c r="O16" s="52">
        <f>IF(AND(ISTEXT(O$5),ISNUMBER(P16),P16&gt;=0),ROUND(P16,4),IF(AND(ISTEXT(O$5),ISBLANK(P$9),ISBLANK(P$10),ISBLANK(P$11),ISBLANK(P$12),ISBLANK(P$15),ISBLANK(P$16),ISBLANK(P$17),ISBLANK(P$18),ISBLANK(P$20),ISBLANK(P$21)),"#VREDN!",IF(AND(ISBLANK(O$5),ISNUMBER(P16)),"#VREDN!",IF(P16&lt;0,"#VREDN!",IF(ISTEXT(P16),"#VREDN!",IF(ISNUMBER(O$5),"#VREDN!",0))))))</f>
        <v>0</v>
      </c>
      <c r="P16" s="11"/>
      <c r="Q16" s="13" t="str">
        <f>IF(ISTEXT(E$5),F16+G16+I16+K16+M16+O16,IF(E16&lt;0,"#VREDN!",IF(AND(ISBLANK(E$5),ISNUMBER(F16)),"#VREDN!",IF(AND(ISBLANK(E$5),ISTEXT(G$5),ISNUMBER(H16)),"#VREDN!",IF(AND(ISBLANK(E$5),ISTEXT(I$5),ISNUMBER(J16)),"#VREDN!",IF(AND(ISBLANK(E$5),ISTEXT(K$5),ISNUMBER(L16)),"#VREDN!",IF(AND(ISBLANK(E$5),ISTEXT(M$5),ISNUMBER(N16)),"#VREDN!",IF(AND(ISBLANK(E$5),ISTEXT(O$5),ISNUMBER(P16)),"#VREDN!",IF(ISNUMBER($E$5),"#VREDN!"," ")))))))))</f>
        <v xml:space="preserve"> </v>
      </c>
      <c r="R16" s="14" t="str">
        <f>IF(ISERROR(Q16),"napaka",IF(Q16="#VREDN!","napaka",Q16))</f>
        <v xml:space="preserve"> </v>
      </c>
    </row>
    <row r="17" spans="1:18" s="2" customFormat="1" ht="20.100000000000001" customHeight="1" x14ac:dyDescent="0.25">
      <c r="A17" s="36" t="s">
        <v>14</v>
      </c>
      <c r="B17" s="87" t="s">
        <v>35</v>
      </c>
      <c r="C17" s="88"/>
      <c r="D17" s="89"/>
      <c r="E17" s="10">
        <f>IF(G17+I17+O17+K17+M17&lt;=100%,100%-G17-I17-O17-K17-M17,"#VREDN!")</f>
        <v>1</v>
      </c>
      <c r="F17" s="10" t="str">
        <f>IF(ISTEXT(E$5),E17," ")</f>
        <v xml:space="preserve"> </v>
      </c>
      <c r="G17" s="10">
        <f>IF(AND(ISTEXT(G$5),ISNUMBER(H17),H17&gt;=0),ROUND(H17,4),IF(AND(ISTEXT(G$5),ISBLANK(H$9),ISBLANK(H$10),ISBLANK(H$11),ISBLANK(H$12),ISBLANK(H$15),ISBLANK(H$16),ISBLANK(H$17),ISBLANK(H$18),ISBLANK(H$20),ISBLANK(H$21)),"#VREDN!",IF(AND(ISBLANK(G$5),ISNUMBER(H17)),"#VREDN!",IF(H17&lt;0,"#VREDN!",IF(ISTEXT(H17),"#VREDN!",IF(ISNUMBER(G$5),"#VREDN!",0))))))</f>
        <v>0</v>
      </c>
      <c r="H17" s="11"/>
      <c r="I17" s="52">
        <f>IF(AND(ISTEXT(I$5),ISNUMBER(J17),J17&gt;=0),ROUND(J17,4),IF(AND(ISTEXT(I$5),ISBLANK(J$9),ISBLANK(J$10),ISBLANK(J$11),ISBLANK(J$12),ISBLANK(J$15),ISBLANK(J$16),ISBLANK(J$17),ISBLANK(J$18),ISBLANK(J$20),ISBLANK(J$21)),"#VREDN!",IF(AND(ISBLANK(I$5),ISNUMBER(J17)),"#VREDN!",IF(J17&lt;0,"#VREDN!",IF(ISTEXT(J17),"#VREDN!",IF(ISNUMBER(I$5),"#VREDN!",0))))))</f>
        <v>0</v>
      </c>
      <c r="J17" s="11"/>
      <c r="K17" s="52">
        <f>IF(AND(ISTEXT(K$5),ISNUMBER(L17),L17&gt;=0),ROUND(L17,4),IF(AND(ISTEXT(K$5),ISBLANK(L$9),ISBLANK(L$10),ISBLANK(L$11),ISBLANK(L$12),ISBLANK(L$15),ISBLANK(L$16),ISBLANK(L$17),ISBLANK(L$18),ISBLANK(L$20),ISBLANK(L$21)),"#VREDN!",IF(AND(ISBLANK(K$5),ISNUMBER(L17)),"#VREDN!",IF(L17&lt;0,"#VREDN!",IF(ISTEXT(L17),"#VREDN!",IF(ISNUMBER(K$5),"#VREDN!",0))))))</f>
        <v>0</v>
      </c>
      <c r="L17" s="11"/>
      <c r="M17" s="52">
        <f>IF(AND(ISTEXT(M$5),ISNUMBER(N17),N17&gt;=0),ROUND(N17,4),IF(AND(ISTEXT(M$5),ISBLANK(N$9),ISBLANK(N$10),ISBLANK(N$11),ISBLANK(N$12),ISBLANK(N$15),ISBLANK(N$16),ISBLANK(N$17),ISBLANK(N$18),ISBLANK(N$20),ISBLANK(N$21)),"#VREDN!",IF(AND(ISBLANK(M$5),ISNUMBER(N17)),"#VREDN!",IF(N17&lt;0,"#VREDN!",IF(ISTEXT(N17),"#VREDN!",IF(ISNUMBER(M$5),"#VREDN!",0))))))</f>
        <v>0</v>
      </c>
      <c r="N17" s="11"/>
      <c r="O17" s="52">
        <f>IF(AND(ISTEXT(O$5),ISNUMBER(P17),P17&gt;=0),ROUND(P17,4),IF(AND(ISTEXT(O$5),ISBLANK(P$9),ISBLANK(P$10),ISBLANK(P$11),ISBLANK(P$12),ISBLANK(P$15),ISBLANK(P$16),ISBLANK(P$17),ISBLANK(P$18),ISBLANK(P$20),ISBLANK(P$21)),"#VREDN!",IF(AND(ISBLANK(O$5),ISNUMBER(P17)),"#VREDN!",IF(P17&lt;0,"#VREDN!",IF(ISTEXT(P17),"#VREDN!",IF(ISNUMBER(O$5),"#VREDN!",0))))))</f>
        <v>0</v>
      </c>
      <c r="P17" s="11"/>
      <c r="Q17" s="13" t="str">
        <f>IF(ISTEXT(E$5),F17+G17+I17+K17+M17+O17,IF(E17&lt;0,"#VREDN!",IF(AND(ISBLANK(E$5),ISNUMBER(F17)),"#VREDN!",IF(AND(ISBLANK(E$5),ISTEXT(G$5),ISNUMBER(H17)),"#VREDN!",IF(AND(ISBLANK(E$5),ISTEXT(I$5),ISNUMBER(J17)),"#VREDN!",IF(AND(ISBLANK(E$5),ISTEXT(K$5),ISNUMBER(L17)),"#VREDN!",IF(AND(ISBLANK(E$5),ISTEXT(M$5),ISNUMBER(N17)),"#VREDN!",IF(AND(ISBLANK(E$5),ISTEXT(O$5),ISNUMBER(P17)),"#VREDN!",IF(ISNUMBER($E$5),"#VREDN!"," ")))))))))</f>
        <v xml:space="preserve"> </v>
      </c>
      <c r="R17" s="14" t="str">
        <f>IF(ISERROR(Q17),"napaka",IF(Q17="#VREDN!","napaka",Q17))</f>
        <v xml:space="preserve"> </v>
      </c>
    </row>
    <row r="18" spans="1:18" s="2" customFormat="1" ht="20.100000000000001" customHeight="1" x14ac:dyDescent="0.25">
      <c r="A18" s="36" t="s">
        <v>18</v>
      </c>
      <c r="B18" s="87" t="s">
        <v>36</v>
      </c>
      <c r="C18" s="88"/>
      <c r="D18" s="89"/>
      <c r="E18" s="10">
        <f>IF(G18+I18+O18+K18+M18&lt;=100%,100%-G18-I18-O18-K18-M18,"#VREDN!")</f>
        <v>1</v>
      </c>
      <c r="F18" s="10" t="str">
        <f>IF(ISTEXT(E$5),E18," ")</f>
        <v xml:space="preserve"> </v>
      </c>
      <c r="G18" s="10">
        <f>IF(AND(ISTEXT(G$5),ISNUMBER(H18),H18&gt;=0),ROUND(H18,4),IF(AND(ISTEXT(G$5),ISBLANK(H$9),ISBLANK(H$10),ISBLANK(H$11),ISBLANK(H$12),ISBLANK(H$15),ISBLANK(H$16),ISBLANK(H$17),ISBLANK(H$18),ISBLANK(H$20),ISBLANK(H$21)),"#VREDN!",IF(AND(ISBLANK(G$5),ISNUMBER(H18)),"#VREDN!",IF(H18&lt;0,"#VREDN!",IF(ISTEXT(H18),"#VREDN!",IF(ISNUMBER(G$5),"#VREDN!",0))))))</f>
        <v>0</v>
      </c>
      <c r="H18" s="11"/>
      <c r="I18" s="52">
        <f>IF(AND(ISTEXT(I$5),ISNUMBER(J18),J18&gt;=0),ROUND(J18,4),IF(AND(ISTEXT(I$5),ISBLANK(J$9),ISBLANK(J$10),ISBLANK(J$11),ISBLANK(J$12),ISBLANK(J$15),ISBLANK(J$16),ISBLANK(J$17),ISBLANK(J$18),ISBLANK(J$20),ISBLANK(J$21)),"#VREDN!",IF(AND(ISBLANK(I$5),ISNUMBER(J18)),"#VREDN!",IF(J18&lt;0,"#VREDN!",IF(ISTEXT(J18),"#VREDN!",IF(ISNUMBER(I$5),"#VREDN!",0))))))</f>
        <v>0</v>
      </c>
      <c r="J18" s="11"/>
      <c r="K18" s="52">
        <f>IF(AND(ISTEXT(K$5),ISNUMBER(L18),L18&gt;=0),ROUND(L18,4),IF(AND(ISTEXT(K$5),ISBLANK(L$9),ISBLANK(L$10),ISBLANK(L$11),ISBLANK(L$12),ISBLANK(L$15),ISBLANK(L$16),ISBLANK(L$17),ISBLANK(L$18),ISBLANK(L$20),ISBLANK(L$21)),"#VREDN!",IF(AND(ISBLANK(K$5),ISNUMBER(L18)),"#VREDN!",IF(L18&lt;0,"#VREDN!",IF(ISTEXT(L18),"#VREDN!",IF(ISNUMBER(K$5),"#VREDN!",0))))))</f>
        <v>0</v>
      </c>
      <c r="L18" s="11"/>
      <c r="M18" s="52">
        <f>IF(AND(ISTEXT(M$5),ISNUMBER(N18),N18&gt;=0),ROUND(N18,4),IF(AND(ISTEXT(M$5),ISBLANK(N$9),ISBLANK(N$10),ISBLANK(N$11),ISBLANK(N$12),ISBLANK(N$15),ISBLANK(N$16),ISBLANK(N$17),ISBLANK(N$18),ISBLANK(N$20),ISBLANK(N$21)),"#VREDN!",IF(AND(ISBLANK(M$5),ISNUMBER(N18)),"#VREDN!",IF(N18&lt;0,"#VREDN!",IF(ISTEXT(N18),"#VREDN!",IF(ISNUMBER(M$5),"#VREDN!",0))))))</f>
        <v>0</v>
      </c>
      <c r="N18" s="11"/>
      <c r="O18" s="52">
        <f>IF(AND(ISTEXT(O$5),ISNUMBER(P18),P18&gt;=0),ROUND(P18,4),IF(AND(ISTEXT(O$5),ISBLANK(P$9),ISBLANK(P$10),ISBLANK(P$11),ISBLANK(P$12),ISBLANK(P$15),ISBLANK(P$16),ISBLANK(P$17),ISBLANK(P$18),ISBLANK(P$20),ISBLANK(P$21)),"#VREDN!",IF(AND(ISBLANK(O$5),ISNUMBER(P18)),"#VREDN!",IF(P18&lt;0,"#VREDN!",IF(ISTEXT(P18),"#VREDN!",IF(ISNUMBER(O$5),"#VREDN!",0))))))</f>
        <v>0</v>
      </c>
      <c r="P18" s="11"/>
      <c r="Q18" s="13" t="str">
        <f>IF(ISTEXT(E$5),F18+G18+I18+K18+M18+O18,IF(E18&lt;0,"#VREDN!",IF(AND(ISBLANK(E$5),ISNUMBER(F18)),"#VREDN!",IF(AND(ISBLANK(E$5),ISTEXT(G$5),ISNUMBER(H18)),"#VREDN!",IF(AND(ISBLANK(E$5),ISTEXT(I$5),ISNUMBER(J18)),"#VREDN!",IF(AND(ISBLANK(E$5),ISTEXT(K$5),ISNUMBER(L18)),"#VREDN!",IF(AND(ISBLANK(E$5),ISTEXT(M$5),ISNUMBER(N18)),"#VREDN!",IF(AND(ISBLANK(E$5),ISTEXT(O$5),ISNUMBER(P18)),"#VREDN!",IF(ISNUMBER($E$5),"#VREDN!"," ")))))))))</f>
        <v xml:space="preserve"> </v>
      </c>
      <c r="R18" s="14" t="str">
        <f>IF(ISERROR(Q18),"napaka",IF(Q18="#VREDN!","napaka",Q18))</f>
        <v xml:space="preserve"> </v>
      </c>
    </row>
    <row r="19" spans="1:18" s="25" customFormat="1" ht="20.100000000000001" customHeight="1" x14ac:dyDescent="0.25">
      <c r="A19" s="28" t="s">
        <v>45</v>
      </c>
      <c r="B19" s="93" t="s">
        <v>73</v>
      </c>
      <c r="C19" s="94"/>
      <c r="D19" s="94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12"/>
    </row>
    <row r="20" spans="1:18" s="2" customFormat="1" ht="20.100000000000001" customHeight="1" x14ac:dyDescent="0.25">
      <c r="A20" s="36" t="s">
        <v>11</v>
      </c>
      <c r="B20" s="87" t="s">
        <v>69</v>
      </c>
      <c r="C20" s="88"/>
      <c r="D20" s="89"/>
      <c r="E20" s="10">
        <f>IF(AND(G20+I20+K20+M20+O20&lt;=100%,K20+M20+O20&lt;100%),100%-G20-I20-O20-K20-M20,"#VREDN!")</f>
        <v>1</v>
      </c>
      <c r="F20" s="10" t="str">
        <f>IF(ISTEXT(E$5),E20," ")</f>
        <v xml:space="preserve"> </v>
      </c>
      <c r="G20" s="10">
        <f>IF(AND(ISTEXT(G$5),ISNUMBER(H20),H20&gt;=0),ROUND(H20,4),IF(AND(ISTEXT(G$5),ISBLANK(H$9),ISBLANK(H$10),ISBLANK(H$11),ISBLANK(H$12),ISBLANK(H$15),ISBLANK(H$16),ISBLANK(H$17),ISBLANK(H$18),ISBLANK(H$20),ISBLANK(H$21)),"#VREDN!",IF(AND(ISBLANK(G$5),ISNUMBER(H20)),"#VREDN!",IF(H20&lt;0,"#VREDN!",IF(ISTEXT(H20),"#VREDN!",IF(ISNUMBER(G$5),"#VREDN!",0))))))</f>
        <v>0</v>
      </c>
      <c r="H20" s="11"/>
      <c r="I20" s="52">
        <f>IF(AND(ISTEXT(I$5),ISNUMBER(J20),J20&gt;=0),ROUND(J20,4),IF(AND(ISTEXT(I$5),ISBLANK(J$9),ISBLANK(J$10),ISBLANK(J$11),ISBLANK(J$12),ISBLANK(J$15),ISBLANK(J$16),ISBLANK(J$17),ISBLANK(J$18),ISBLANK(J$20),ISBLANK(J$21)),"#VREDN!",IF(AND(ISBLANK(I$5),ISNUMBER(J20)),"#VREDN!",IF(J20&lt;0,"#VREDN!",IF(ISTEXT(J20),"#VREDN!",IF(ISNUMBER(I$5),"#VREDN!",0))))))</f>
        <v>0</v>
      </c>
      <c r="J20" s="11"/>
      <c r="K20" s="52">
        <f>IF(AND(ISTEXT(K$5),ISNUMBER(L20),L20&gt;=0),ROUND(L20,4),IF(AND(ISTEXT(K$5),ISBLANK(L$9),ISBLANK(L$10),ISBLANK(L$11),ISBLANK(L$12),ISBLANK(L$15),ISBLANK(L$16),ISBLANK(L$17),ISBLANK(L$18),ISBLANK(L$20),ISBLANK(L$21)),"#VREDN!",IF(AND(ISBLANK(K$5),ISNUMBER(L20)),"#VREDN!",IF(L20&lt;0,"#VREDN!",IF(ISTEXT(L20),"#VREDN!",IF(ISNUMBER(K$5),"#VREDN!",0))))))</f>
        <v>0</v>
      </c>
      <c r="L20" s="11"/>
      <c r="M20" s="52">
        <f>IF(AND(ISTEXT(M$5),ISNUMBER(N20),N20&gt;=0),ROUND(N20,4),IF(AND(ISTEXT(M$5),ISBLANK(N$9),ISBLANK(N$10),ISBLANK(N$11),ISBLANK(N$12),ISBLANK(N$15),ISBLANK(N$16),ISBLANK(N$17),ISBLANK(N$18),ISBLANK(N$20),ISBLANK(N$21)),"#VREDN!",IF(AND(ISBLANK(M$5),ISNUMBER(N20)),"#VREDN!",IF(N20&lt;0,"#VREDN!",IF(ISTEXT(N20),"#VREDN!",IF(ISNUMBER(M$5),"#VREDN!",0))))))</f>
        <v>0</v>
      </c>
      <c r="N20" s="11"/>
      <c r="O20" s="52">
        <f>IF(AND(ISTEXT(O$5),ISNUMBER(P20),P20&gt;=0),ROUND(P20,4),IF(AND(ISTEXT(O$5),ISBLANK(P$9),ISBLANK(P$10),ISBLANK(P$11),ISBLANK(P$12),ISBLANK(P$15),ISBLANK(P$16),ISBLANK(P$17),ISBLANK(P$18),ISBLANK(P$20),ISBLANK(P$21)),"#VREDN!",IF(AND(ISBLANK(O$5),ISNUMBER(P20)),"#VREDN!",IF(P20&lt;0,"#VREDN!",IF(ISTEXT(P20),"#VREDN!",IF(ISNUMBER(O$5),"#VREDN!",0))))))</f>
        <v>0</v>
      </c>
      <c r="P20" s="11"/>
      <c r="Q20" s="13" t="str">
        <f>IF(ISTEXT(E$5),F20+G20+I20+K20+M20+O20,IF(E20&lt;0,"#VREDN!",IF(AND(ISBLANK(E$5),ISNUMBER(F20)),"#VREDN!",IF(AND(ISBLANK(E$5),ISTEXT(G$5),ISNUMBER(H20)),"#VREDN!",IF(AND(ISBLANK(E$5),ISTEXT(I$5),ISNUMBER(J20)),"#VREDN!",IF(AND(ISBLANK(E$5),ISTEXT(K$5),ISNUMBER(L20)),"#VREDN!",IF(AND(ISBLANK(E$5),ISTEXT(M$5),ISNUMBER(N20)),"#VREDN!",IF(AND(ISBLANK(E$5),ISTEXT(O$5),ISNUMBER(P20)),"#VREDN!",IF(ISNUMBER($E$5),"#VREDN!"," ")))))))))</f>
        <v xml:space="preserve"> </v>
      </c>
      <c r="R20" s="14" t="str">
        <f>IF(ISERROR(Q20),"napaka",IF(Q20="#VREDN!","napaka",Q20))</f>
        <v xml:space="preserve"> </v>
      </c>
    </row>
    <row r="21" spans="1:18" s="25" customFormat="1" ht="20.100000000000001" customHeight="1" x14ac:dyDescent="0.25">
      <c r="A21" s="41">
        <v>2</v>
      </c>
      <c r="B21" s="87" t="s">
        <v>59</v>
      </c>
      <c r="C21" s="89"/>
      <c r="D21" s="35"/>
      <c r="E21" s="10" t="str">
        <f>IF(AND(ISTEXT(D21),G21+I21+O21+K21+M21&lt;=100%),100%-G21-I21-O21-K21-M21,"#VREDN!")</f>
        <v>#VREDN!</v>
      </c>
      <c r="F21" s="10" t="str">
        <f>IF(ISTEXT(E$5),E21," ")</f>
        <v xml:space="preserve"> </v>
      </c>
      <c r="G21" s="10">
        <f>IF(AND(ISTEXT(G$5),ISNUMBER(H21),H21&gt;=0),ROUND(H21,4),IF(AND(ISTEXT(G$5),ISBLANK(H$9),ISBLANK(H$10),ISBLANK(H$11),ISBLANK(H$12),ISBLANK(H$14),ISBLANK(H$15),ISBLANK(H$16),ISBLANK(H$17),ISBLANK(H$18),ISBLANK(H$20),ISBLANK(H$21)),"#VREDN!",IF(AND(ISBLANK(G$5),ISNUMBER(H21)),"#VREDN!",IF(H21&lt;0,"#VREDN!",IF(ISTEXT(H21),"#VREDN!",IF(ISNUMBER(G$5),"#VREDN!",0))))))</f>
        <v>0</v>
      </c>
      <c r="H21" s="11"/>
      <c r="I21" s="52">
        <f>IF(AND(ISTEXT(I$5),ISNUMBER(J21),J21&gt;=0),ROUND(J21,4),IF(AND(ISTEXT(I$5),ISBLANK(J$9),ISBLANK(J$10),ISBLANK(J$11),ISBLANK(J$12),ISBLANK(J$14),ISBLANK(J$15),ISBLANK(J$16),ISBLANK(J$17),ISBLANK(J$18),ISBLANK(J$20),ISBLANK(J$21)),"#VREDN!",IF(AND(ISBLANK(I$5),ISNUMBER(J21)),"#VREDN!",IF(J21&lt;0,"#VREDN!",IF(ISTEXT(J21),"#VREDN!",IF(ISNUMBER(I$5),"#VREDN!",0))))))</f>
        <v>0</v>
      </c>
      <c r="J21" s="11"/>
      <c r="K21" s="52">
        <f>IF(AND(ISTEXT(K$5),ISNUMBER(L21),L21&gt;=0),ROUND(L21,4),IF(AND(ISTEXT(K$5),ISBLANK(L$9),ISBLANK(L$10),ISBLANK(L$11),ISBLANK(L$12),ISBLANK(L$14),ISBLANK(L$15),ISBLANK(L$16),ISBLANK(L$17),ISBLANK(L$18),ISBLANK(L$20),ISBLANK(L$21)),"#VREDN!",IF(AND(ISBLANK(K$5),ISNUMBER(L21)),"#VREDN!",IF(L21&lt;0,"#VREDN!",IF(ISTEXT(L21),"#VREDN!",IF(ISNUMBER(K$5),"#VREDN!",0))))))</f>
        <v>0</v>
      </c>
      <c r="L21" s="11"/>
      <c r="M21" s="52">
        <f>IF(AND(ISTEXT(M$5),ISNUMBER(N21),N21&gt;=0),ROUND(N21,4),IF(AND(ISTEXT(M$5),ISBLANK(N$9),ISBLANK(N$10),ISBLANK(N$11),ISBLANK(N$12),ISBLANK(N$14),ISBLANK(N$15),ISBLANK(N$16),ISBLANK(N$17),ISBLANK(N$18),ISBLANK(N$20),ISBLANK(N$21)),"#VREDN!",IF(AND(ISBLANK(M$5),ISNUMBER(N21)),"#VREDN!",IF(N21&lt;0,"#VREDN!",IF(ISTEXT(N21),"#VREDN!",IF(ISNUMBER(M$5),"#VREDN!",0))))))</f>
        <v>0</v>
      </c>
      <c r="N21" s="11"/>
      <c r="O21" s="52">
        <f>IF(AND(ISTEXT(O$5),ISNUMBER(P21),P21&gt;=0),ROUND(P21,4),IF(AND(ISTEXT(O$5),ISBLANK(P$9),ISBLANK(P$10),ISBLANK(P$11),ISBLANK(P$12),ISBLANK(P$14),ISBLANK(P$15),ISBLANK(P$16),ISBLANK(P$17),ISBLANK(P$18),ISBLANK(P$20),ISBLANK(P$21)),"#VREDN!",IF(AND(ISBLANK(O$5),ISNUMBER(P21)),"#VREDN!",IF(P21&lt;0,"#VREDN!",IF(ISTEXT(P21),"#VREDN!",IF(ISNUMBER(O$5),"#VREDN!",0))))))</f>
        <v>0</v>
      </c>
      <c r="P21" s="11"/>
      <c r="Q21" s="13" t="str">
        <f>IF(AND(ISTEXT(E$5),ISTEXT(D21),ISNUMBER(F21)),F21+G21+I21+K21+M21+O21,IF(AND(ISBLANK(D21),ISBLANK(H21),ISBLANK(J21),ISBLANK(L21),ISBLANK(N21),ISBLANK(P21))," ","#VREDN!"))</f>
        <v xml:space="preserve"> </v>
      </c>
      <c r="R21" s="14" t="str">
        <f>IF(ISERROR(Q21),"napaka",IF(Q21="#VREDN!","napaka",IF(ISTEXT(D21),Q21," ")))</f>
        <v xml:space="preserve"> </v>
      </c>
    </row>
    <row r="22" spans="1:18" s="25" customFormat="1" ht="39.75" customHeight="1" x14ac:dyDescent="0.25">
      <c r="A22" s="77" t="s">
        <v>42</v>
      </c>
      <c r="B22" s="77"/>
      <c r="C22" s="77"/>
      <c r="D22" s="77"/>
      <c r="E22" s="73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5"/>
    </row>
    <row r="23" spans="1:18" s="25" customFormat="1" ht="15" customHeight="1" x14ac:dyDescent="0.25">
      <c r="A23" s="76"/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31"/>
      <c r="M23" s="31"/>
      <c r="N23" s="31"/>
      <c r="O23" s="31"/>
      <c r="P23" s="31"/>
      <c r="Q23" s="31"/>
      <c r="R23" s="31"/>
    </row>
    <row r="24" spans="1:18" s="25" customFormat="1" ht="15" customHeight="1" x14ac:dyDescent="0.25">
      <c r="A24" s="76" t="s">
        <v>8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</row>
    <row r="25" spans="1:18" s="25" customFormat="1" ht="15" customHeight="1" x14ac:dyDescent="0.25">
      <c r="A25" s="67" t="s">
        <v>22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</row>
    <row r="26" spans="1:18" s="25" customFormat="1" ht="15" customHeight="1" x14ac:dyDescent="0.25">
      <c r="A26" s="72" t="s">
        <v>31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</row>
    <row r="27" spans="1:18" s="25" customFormat="1" ht="15" customHeight="1" x14ac:dyDescent="0.25">
      <c r="A27" s="67" t="s">
        <v>20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</row>
    <row r="28" spans="1:18" s="25" customFormat="1" ht="15" customHeight="1" x14ac:dyDescent="0.25">
      <c r="A28" s="95" t="s">
        <v>23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</row>
    <row r="29" spans="1:18" s="25" customFormat="1" ht="15" customHeight="1" x14ac:dyDescent="0.25">
      <c r="A29" s="96" t="s">
        <v>17</v>
      </c>
      <c r="B29" s="96"/>
      <c r="C29" s="32"/>
      <c r="D29" s="34"/>
      <c r="E29" s="34"/>
      <c r="F29" s="34"/>
      <c r="G29" s="34"/>
      <c r="H29" s="34"/>
      <c r="I29" s="34"/>
      <c r="J29" s="34"/>
      <c r="K29" s="34"/>
      <c r="L29" s="31"/>
      <c r="M29" s="31"/>
      <c r="N29" s="31"/>
      <c r="O29" s="31"/>
      <c r="P29" s="31"/>
      <c r="Q29" s="31"/>
      <c r="R29" s="31"/>
    </row>
    <row r="30" spans="1:18" s="25" customFormat="1" ht="15" customHeight="1" x14ac:dyDescent="0.25">
      <c r="A30" s="67" t="s">
        <v>60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</row>
    <row r="31" spans="1:18" s="25" customFormat="1" ht="15" customHeight="1" x14ac:dyDescent="0.25">
      <c r="A31" s="67" t="s">
        <v>61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</row>
    <row r="32" spans="1:18" s="25" customFormat="1" ht="15" customHeight="1" x14ac:dyDescent="0.25">
      <c r="A32" s="67" t="s">
        <v>62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</row>
    <row r="33" spans="1:19" s="25" customFormat="1" ht="35.1" customHeight="1" x14ac:dyDescent="0.25">
      <c r="A33" s="72" t="s">
        <v>82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57"/>
    </row>
    <row r="34" spans="1:19" s="25" customFormat="1" ht="20.100000000000001" customHeight="1" x14ac:dyDescent="0.25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</row>
    <row r="35" spans="1:19" s="25" customFormat="1" ht="20.100000000000001" customHeight="1" x14ac:dyDescent="0.25">
      <c r="A35" s="7"/>
      <c r="B35" s="7"/>
      <c r="C35" s="7"/>
      <c r="D35" s="7"/>
      <c r="E35" s="7"/>
      <c r="F35" s="68" t="str">
        <f>IF(OR(R9="napaka",R10="napaka",R11="napaka",R12="napaka",R15="napaka",R16="napaka",R17="napaka",R18="napaka",R20="napaka",R21="napaka"),"Razdelitev del ni izpolnjena skladno z naročnikovimi navodili.",IF(AND(R9=100%,R10=100%,R11=100%,R12=100%,R15=100%,R16=100%,R17=100%,R18=100%,R20=100%,OR(ISNONTEXT(A37),ISNONTEXT(A39),ISNONTEXT(P37))),"Vnesite manjkajoče podatke."," "))</f>
        <v xml:space="preserve"> </v>
      </c>
      <c r="G35" s="68"/>
      <c r="H35" s="68"/>
      <c r="I35" s="68"/>
      <c r="J35" s="68"/>
      <c r="K35" s="68"/>
      <c r="L35" s="68"/>
      <c r="M35" s="21"/>
      <c r="N35" s="21"/>
      <c r="O35" s="7"/>
      <c r="P35" s="7"/>
      <c r="Q35" s="7"/>
      <c r="R35" s="7"/>
    </row>
    <row r="36" spans="1:19" s="26" customFormat="1" ht="17.45" customHeight="1" x14ac:dyDescent="0.25">
      <c r="A36" s="69" t="s">
        <v>9</v>
      </c>
      <c r="B36" s="69"/>
      <c r="C36" s="54"/>
      <c r="D36" s="44"/>
      <c r="E36" s="51"/>
      <c r="F36" s="42"/>
      <c r="G36" s="42"/>
      <c r="H36" s="70" t="str">
        <f>IF(F35="Razdelitev del ni izpolnjena skladno z naročnikovimi navodili.","Za prikaz napak vpišite številko 9:"," ")</f>
        <v xml:space="preserve"> </v>
      </c>
      <c r="I36" s="70"/>
      <c r="J36" s="70"/>
      <c r="K36" s="48"/>
      <c r="L36" s="58"/>
      <c r="M36" s="47"/>
      <c r="N36" s="47"/>
      <c r="O36" s="47"/>
      <c r="P36" s="71" t="s">
        <v>83</v>
      </c>
      <c r="Q36" s="71"/>
      <c r="R36" s="71"/>
    </row>
    <row r="37" spans="1:19" s="25" customFormat="1" ht="20.100000000000001" customHeight="1" x14ac:dyDescent="0.25">
      <c r="A37" s="59"/>
      <c r="B37" s="60"/>
      <c r="C37" s="54"/>
      <c r="D37" s="4"/>
      <c r="E37" s="51"/>
      <c r="F37" s="63"/>
      <c r="G37" s="63"/>
      <c r="H37" s="63"/>
      <c r="I37" s="63"/>
      <c r="J37" s="63"/>
      <c r="K37" s="63"/>
      <c r="L37" s="63"/>
      <c r="M37" s="51"/>
      <c r="N37" s="50"/>
      <c r="O37" s="51"/>
      <c r="P37" s="59"/>
      <c r="Q37" s="64"/>
      <c r="R37" s="60"/>
    </row>
    <row r="38" spans="1:19" s="25" customFormat="1" ht="20.100000000000001" customHeight="1" x14ac:dyDescent="0.25">
      <c r="A38" s="65" t="s">
        <v>10</v>
      </c>
      <c r="B38" s="65"/>
      <c r="C38" s="54"/>
      <c r="D38" s="4"/>
      <c r="E38" s="51"/>
      <c r="F38" s="44"/>
      <c r="G38" s="44"/>
      <c r="H38" s="44"/>
      <c r="I38" s="44"/>
      <c r="J38" s="44"/>
      <c r="K38" s="44"/>
      <c r="L38" s="44"/>
      <c r="M38" s="45"/>
      <c r="N38" s="45"/>
      <c r="O38" s="45"/>
      <c r="P38" s="66" t="s">
        <v>84</v>
      </c>
      <c r="Q38" s="66"/>
      <c r="R38" s="66"/>
    </row>
    <row r="39" spans="1:19" s="25" customFormat="1" ht="20.100000000000001" customHeight="1" x14ac:dyDescent="0.25">
      <c r="A39" s="59"/>
      <c r="B39" s="60"/>
      <c r="C39" s="54"/>
      <c r="D39" s="4"/>
      <c r="E39" s="51"/>
      <c r="F39" s="44"/>
      <c r="G39" s="44"/>
      <c r="H39" s="61"/>
      <c r="I39" s="61"/>
      <c r="J39" s="61"/>
      <c r="K39" s="44"/>
      <c r="L39" s="44"/>
      <c r="M39" s="51"/>
      <c r="N39" s="51"/>
      <c r="O39" s="51"/>
      <c r="P39" s="62"/>
      <c r="Q39" s="62"/>
      <c r="R39" s="62"/>
    </row>
  </sheetData>
  <sheetProtection algorithmName="SHA-512" hashValue="VRYzGldrXAvbKZIbnt5bkAtTR9kH+4giS3+RDDBQlzxPQEh6RLrRItbSrZv7kquapN8YtGhDRd2AJXUH1Zk9ig==" saltValue="MZbp6CXD0IkAxnQ337jKWA==" spinCount="100000" sheet="1" selectLockedCells="1"/>
  <mergeCells count="67">
    <mergeCell ref="A39:B39"/>
    <mergeCell ref="H39:J39"/>
    <mergeCell ref="P39:R39"/>
    <mergeCell ref="A1:B1"/>
    <mergeCell ref="A33:R33"/>
    <mergeCell ref="B21:C21"/>
    <mergeCell ref="A37:B37"/>
    <mergeCell ref="F37:L37"/>
    <mergeCell ref="P37:R37"/>
    <mergeCell ref="A38:B38"/>
    <mergeCell ref="P38:R38"/>
    <mergeCell ref="A31:R31"/>
    <mergeCell ref="A32:R32"/>
    <mergeCell ref="F35:L35"/>
    <mergeCell ref="A36:B36"/>
    <mergeCell ref="H36:J36"/>
    <mergeCell ref="P36:R36"/>
    <mergeCell ref="M4:N4"/>
    <mergeCell ref="G5:H5"/>
    <mergeCell ref="I5:J5"/>
    <mergeCell ref="K5:L5"/>
    <mergeCell ref="M5:N5"/>
    <mergeCell ref="K4:L4"/>
    <mergeCell ref="E22:R22"/>
    <mergeCell ref="A23:K23"/>
    <mergeCell ref="A24:R24"/>
    <mergeCell ref="A25:R25"/>
    <mergeCell ref="A26:R26"/>
    <mergeCell ref="A27:R27"/>
    <mergeCell ref="A28:R28"/>
    <mergeCell ref="A29:B29"/>
    <mergeCell ref="A30:R30"/>
    <mergeCell ref="B11:D11"/>
    <mergeCell ref="A2:R2"/>
    <mergeCell ref="A3:R3"/>
    <mergeCell ref="O4:P4"/>
    <mergeCell ref="Q4:Q6"/>
    <mergeCell ref="B5:D5"/>
    <mergeCell ref="E5:F5"/>
    <mergeCell ref="R4:R6"/>
    <mergeCell ref="O5:P5"/>
    <mergeCell ref="M6:N6"/>
    <mergeCell ref="A4:A6"/>
    <mergeCell ref="B4:D4"/>
    <mergeCell ref="E4:F4"/>
    <mergeCell ref="G4:H4"/>
    <mergeCell ref="I4:J4"/>
    <mergeCell ref="O6:P6"/>
    <mergeCell ref="B8:D8"/>
    <mergeCell ref="B9:D9"/>
    <mergeCell ref="B10:D10"/>
    <mergeCell ref="B7:D7"/>
    <mergeCell ref="B6:D6"/>
    <mergeCell ref="E6:F6"/>
    <mergeCell ref="G6:H6"/>
    <mergeCell ref="I6:J6"/>
    <mergeCell ref="K6:L6"/>
    <mergeCell ref="B12:D12"/>
    <mergeCell ref="B13:D13"/>
    <mergeCell ref="B14:D14"/>
    <mergeCell ref="B19:D19"/>
    <mergeCell ref="A22:D22"/>
    <mergeCell ref="B20:D20"/>
    <mergeCell ref="B15:D15"/>
    <mergeCell ref="B16:D16"/>
    <mergeCell ref="B17:D17"/>
    <mergeCell ref="B18:D18"/>
  </mergeCells>
  <conditionalFormatting sqref="H9">
    <cfRule type="expression" dxfId="729" priority="262">
      <formula>AND($L$36=9,ISTEXT(G$5),$R9="napaka",$H9+$J9+$L9+$N9+$P9&gt;=100%)</formula>
    </cfRule>
    <cfRule type="expression" dxfId="728" priority="263">
      <formula>AND($L$36=9,H9&lt;0)</formula>
    </cfRule>
    <cfRule type="expression" dxfId="727" priority="264">
      <formula>AND($L$36=9,ISTEXT(H9))</formula>
    </cfRule>
    <cfRule type="expression" dxfId="726" priority="265">
      <formula>AND($L$36=9,ISTEXT(G$5),G9="#VREDN!")</formula>
    </cfRule>
  </conditionalFormatting>
  <conditionalFormatting sqref="H10">
    <cfRule type="expression" dxfId="725" priority="258">
      <formula>AND($L$36=9,ISTEXT(G$5),$R10="napaka",$H10+$J10+$L10+$N10+$P10&gt;=100%)</formula>
    </cfRule>
    <cfRule type="expression" dxfId="724" priority="259">
      <formula>AND($L$36=9,H10&lt;0)</formula>
    </cfRule>
    <cfRule type="expression" dxfId="723" priority="260">
      <formula>AND($L$36=9,ISTEXT(H10))</formula>
    </cfRule>
    <cfRule type="expression" dxfId="722" priority="261">
      <formula>AND($L$36=9,ISTEXT(G$5),G10="#VREDN!")</formula>
    </cfRule>
  </conditionalFormatting>
  <conditionalFormatting sqref="H11">
    <cfRule type="expression" dxfId="721" priority="254">
      <formula>AND($L$36=9,ISTEXT(G$5),$R11="napaka",$H11+$J11+$L11+$N11+$P11&gt;=100%)</formula>
    </cfRule>
    <cfRule type="expression" dxfId="720" priority="255">
      <formula>AND($L$36=9,H11&lt;0)</formula>
    </cfRule>
    <cfRule type="expression" dxfId="719" priority="256">
      <formula>AND($L$36=9,ISTEXT(H11))</formula>
    </cfRule>
    <cfRule type="expression" dxfId="718" priority="257">
      <formula>AND($L$36=9,ISTEXT(G$5),G11="#VREDN!")</formula>
    </cfRule>
  </conditionalFormatting>
  <conditionalFormatting sqref="H12">
    <cfRule type="expression" dxfId="717" priority="250">
      <formula>AND($L$36=9,ISTEXT(G$5),$R12="napaka",$H12+$J12+$L12+$N12+$P12&gt;=100%)</formula>
    </cfRule>
    <cfRule type="expression" dxfId="716" priority="251">
      <formula>AND($L$36=9,H12&lt;0)</formula>
    </cfRule>
    <cfRule type="expression" dxfId="715" priority="252">
      <formula>AND($L$36=9,ISTEXT(H12))</formula>
    </cfRule>
    <cfRule type="expression" dxfId="714" priority="253">
      <formula>AND($L$36=9,ISTEXT(G$5),G12="#VREDN!")</formula>
    </cfRule>
  </conditionalFormatting>
  <conditionalFormatting sqref="H15">
    <cfRule type="expression" dxfId="713" priority="246">
      <formula>AND($L$36=9,ISTEXT(G$5),$R15="napaka",$H15+$J15+$L15+$N15+$P15&gt;=100%)</formula>
    </cfRule>
    <cfRule type="expression" dxfId="712" priority="247">
      <formula>AND($L$36=9,H15&lt;0)</formula>
    </cfRule>
    <cfRule type="expression" dxfId="711" priority="248">
      <formula>AND($L$36=9,ISTEXT(H15))</formula>
    </cfRule>
    <cfRule type="expression" dxfId="710" priority="249">
      <formula>AND($L$36=9,ISTEXT(G$5),G15="#VREDN!")</formula>
    </cfRule>
  </conditionalFormatting>
  <conditionalFormatting sqref="H16">
    <cfRule type="expression" dxfId="709" priority="242">
      <formula>AND($L$36=9,ISTEXT(G$5),$R16="napaka",$H16+$J16+$L16+$N16+$P16&gt;=100%)</formula>
    </cfRule>
    <cfRule type="expression" dxfId="708" priority="243">
      <formula>AND($L$36=9,H16&lt;0)</formula>
    </cfRule>
    <cfRule type="expression" dxfId="707" priority="244">
      <formula>AND($L$36=9,ISTEXT(H16))</formula>
    </cfRule>
    <cfRule type="expression" dxfId="706" priority="245">
      <formula>AND($L$36=9,ISTEXT(G$5),G16="#VREDN!")</formula>
    </cfRule>
  </conditionalFormatting>
  <conditionalFormatting sqref="H17">
    <cfRule type="expression" dxfId="705" priority="238">
      <formula>AND($L$36=9,ISTEXT(G$5),$R17="napaka",$H17+$J17+$L17+$N17+$P17&gt;=100%)</formula>
    </cfRule>
    <cfRule type="expression" dxfId="704" priority="239">
      <formula>AND($L$36=9,H17&lt;0)</formula>
    </cfRule>
    <cfRule type="expression" dxfId="703" priority="240">
      <formula>AND($L$36=9,ISTEXT(H17))</formula>
    </cfRule>
    <cfRule type="expression" dxfId="702" priority="241">
      <formula>AND($L$36=9,ISTEXT(G$5),G17="#VREDN!")</formula>
    </cfRule>
  </conditionalFormatting>
  <conditionalFormatting sqref="H18">
    <cfRule type="expression" dxfId="701" priority="234">
      <formula>AND($L$36=9,ISTEXT(G$5),$R18="napaka",$H18+$J18+$L18+$N18+$P18&gt;=100%)</formula>
    </cfRule>
    <cfRule type="expression" dxfId="700" priority="235">
      <formula>AND($L$36=9,H18&lt;0)</formula>
    </cfRule>
    <cfRule type="expression" dxfId="699" priority="236">
      <formula>AND($L$36=9,ISTEXT(H18))</formula>
    </cfRule>
    <cfRule type="expression" dxfId="698" priority="237">
      <formula>AND($L$36=9,ISTEXT(G$5),G18="#VREDN!")</formula>
    </cfRule>
  </conditionalFormatting>
  <conditionalFormatting sqref="H20">
    <cfRule type="expression" dxfId="697" priority="230">
      <formula>AND($L$36=9,ISTEXT(G$5),$R20="napaka",$H20+$J20+$L20+$N20+$P20&gt;=100%)</formula>
    </cfRule>
    <cfRule type="expression" dxfId="696" priority="231">
      <formula>AND($L$36=9,H20&lt;0)</formula>
    </cfRule>
    <cfRule type="expression" dxfId="695" priority="232">
      <formula>AND($L$36=9,ISTEXT(H20))</formula>
    </cfRule>
    <cfRule type="expression" dxfId="694" priority="233">
      <formula>AND($L$36=9,ISTEXT(G$5),G20="#VREDN!")</formula>
    </cfRule>
  </conditionalFormatting>
  <conditionalFormatting sqref="J9">
    <cfRule type="expression" dxfId="693" priority="226">
      <formula>AND($L$36=9,ISTEXT(I$5),$R9="napaka",$H9+$J9+$L9+$N9+$P9&gt;=100%)</formula>
    </cfRule>
    <cfRule type="expression" dxfId="692" priority="227">
      <formula>AND($L$36=9,J9&lt;0)</formula>
    </cfRule>
    <cfRule type="expression" dxfId="691" priority="228">
      <formula>AND($L$36=9,ISTEXT(J9))</formula>
    </cfRule>
    <cfRule type="expression" dxfId="690" priority="229">
      <formula>AND($L$36=9,ISTEXT(I$5),I9="#VREDN!")</formula>
    </cfRule>
  </conditionalFormatting>
  <conditionalFormatting sqref="J10">
    <cfRule type="expression" dxfId="689" priority="222">
      <formula>AND($L$36=9,ISTEXT(I$5),$R10="napaka",$H10+$J10+$L10+$N10+$P10&gt;=100%)</formula>
    </cfRule>
    <cfRule type="expression" dxfId="688" priority="223">
      <formula>AND($L$36=9,J10&lt;0)</formula>
    </cfRule>
    <cfRule type="expression" dxfId="687" priority="224">
      <formula>AND($L$36=9,ISTEXT(J10))</formula>
    </cfRule>
    <cfRule type="expression" dxfId="686" priority="225">
      <formula>AND($L$36=9,ISTEXT(I$5),I10="#VREDN!")</formula>
    </cfRule>
  </conditionalFormatting>
  <conditionalFormatting sqref="J11">
    <cfRule type="expression" dxfId="685" priority="218">
      <formula>AND($L$36=9,ISTEXT(I$5),$R11="napaka",$H11+$J11+$L11+$N11+$P11&gt;=100%)</formula>
    </cfRule>
    <cfRule type="expression" dxfId="684" priority="219">
      <formula>AND($L$36=9,J11&lt;0)</formula>
    </cfRule>
    <cfRule type="expression" dxfId="683" priority="220">
      <formula>AND($L$36=9,ISTEXT(J11))</formula>
    </cfRule>
    <cfRule type="expression" dxfId="682" priority="221">
      <formula>AND($L$36=9,ISTEXT(I$5),I11="#VREDN!")</formula>
    </cfRule>
  </conditionalFormatting>
  <conditionalFormatting sqref="J12">
    <cfRule type="expression" dxfId="681" priority="214">
      <formula>AND($L$36=9,ISTEXT(I$5),$R12="napaka",$H12+$J12+$L12+$N12+$P12&gt;=100%)</formula>
    </cfRule>
    <cfRule type="expression" dxfId="680" priority="215">
      <formula>AND($L$36=9,J12&lt;0)</formula>
    </cfRule>
    <cfRule type="expression" dxfId="679" priority="216">
      <formula>AND($L$36=9,ISTEXT(J12))</formula>
    </cfRule>
    <cfRule type="expression" dxfId="678" priority="217">
      <formula>AND($L$36=9,ISTEXT(I$5),I12="#VREDN!")</formula>
    </cfRule>
  </conditionalFormatting>
  <conditionalFormatting sqref="J15">
    <cfRule type="expression" dxfId="677" priority="210">
      <formula>AND($L$36=9,ISTEXT(I$5),$R15="napaka",$H15+$J15+$L15+$N15+$P15&gt;=100%)</formula>
    </cfRule>
    <cfRule type="expression" dxfId="676" priority="211">
      <formula>AND($L$36=9,J15&lt;0)</formula>
    </cfRule>
    <cfRule type="expression" dxfId="675" priority="212">
      <formula>AND($L$36=9,ISTEXT(J15))</formula>
    </cfRule>
    <cfRule type="expression" dxfId="674" priority="213">
      <formula>AND($L$36=9,ISTEXT(I$5),I15="#VREDN!")</formula>
    </cfRule>
  </conditionalFormatting>
  <conditionalFormatting sqref="J16">
    <cfRule type="expression" dxfId="673" priority="206">
      <formula>AND($L$36=9,ISTEXT(I$5),$R16="napaka",$H16+$J16+$L16+$N16+$P16&gt;=100%)</formula>
    </cfRule>
    <cfRule type="expression" dxfId="672" priority="207">
      <formula>AND($L$36=9,J16&lt;0)</formula>
    </cfRule>
    <cfRule type="expression" dxfId="671" priority="208">
      <formula>AND($L$36=9,ISTEXT(J16))</formula>
    </cfRule>
    <cfRule type="expression" dxfId="670" priority="209">
      <formula>AND($L$36=9,ISTEXT(I$5),I16="#VREDN!")</formula>
    </cfRule>
  </conditionalFormatting>
  <conditionalFormatting sqref="J17">
    <cfRule type="expression" dxfId="669" priority="202">
      <formula>AND($L$36=9,ISTEXT(I$5),$R17="napaka",$H17+$J17+$L17+$N17+$P17&gt;=100%)</formula>
    </cfRule>
    <cfRule type="expression" dxfId="668" priority="203">
      <formula>AND($L$36=9,J17&lt;0)</formula>
    </cfRule>
    <cfRule type="expression" dxfId="667" priority="204">
      <formula>AND($L$36=9,ISTEXT(J17))</formula>
    </cfRule>
    <cfRule type="expression" dxfId="666" priority="205">
      <formula>AND($L$36=9,ISTEXT(I$5),I17="#VREDN!")</formula>
    </cfRule>
  </conditionalFormatting>
  <conditionalFormatting sqref="J18">
    <cfRule type="expression" dxfId="665" priority="198">
      <formula>AND($L$36=9,ISTEXT(I$5),$R18="napaka",$H18+$J18+$L18+$N18+$P18&gt;=100%)</formula>
    </cfRule>
    <cfRule type="expression" dxfId="664" priority="199">
      <formula>AND($L$36=9,J18&lt;0)</formula>
    </cfRule>
    <cfRule type="expression" dxfId="663" priority="200">
      <formula>AND($L$36=9,ISTEXT(J18))</formula>
    </cfRule>
    <cfRule type="expression" dxfId="662" priority="201">
      <formula>AND($L$36=9,ISTEXT(I$5),I18="#VREDN!")</formula>
    </cfRule>
  </conditionalFormatting>
  <conditionalFormatting sqref="J20">
    <cfRule type="expression" dxfId="661" priority="194">
      <formula>AND($L$36=9,ISTEXT(I$5),$R20="napaka",$H20+$J20+$L20+$N20+$P20&gt;=100%)</formula>
    </cfRule>
    <cfRule type="expression" dxfId="660" priority="195">
      <formula>AND($L$36=9,J20&lt;0)</formula>
    </cfRule>
    <cfRule type="expression" dxfId="659" priority="196">
      <formula>AND($L$36=9,ISTEXT(J20))</formula>
    </cfRule>
    <cfRule type="expression" dxfId="658" priority="197">
      <formula>AND($L$36=9,ISTEXT(I$5),I20="#VREDN!")</formula>
    </cfRule>
  </conditionalFormatting>
  <conditionalFormatting sqref="L9">
    <cfRule type="expression" dxfId="657" priority="190">
      <formula>AND($L$36=9,ISTEXT(K$5),$R9="napaka",$H9+$J9+$L9+$N9+$P9&gt;=100%)</formula>
    </cfRule>
    <cfRule type="expression" dxfId="656" priority="191">
      <formula>AND($L$36=9,L9&lt;0)</formula>
    </cfRule>
    <cfRule type="expression" dxfId="655" priority="192">
      <formula>AND($L$36=9,ISTEXT(L9))</formula>
    </cfRule>
    <cfRule type="expression" dxfId="654" priority="193">
      <formula>AND($L$36=9,ISTEXT(K$5),K9="#VREDN!")</formula>
    </cfRule>
  </conditionalFormatting>
  <conditionalFormatting sqref="L10">
    <cfRule type="expression" dxfId="653" priority="186">
      <formula>AND($L$36=9,ISTEXT(K$5),$R10="napaka",$H10+$J10+$L10+$N10+$P10&gt;=100%)</formula>
    </cfRule>
    <cfRule type="expression" dxfId="652" priority="187">
      <formula>AND($L$36=9,L10&lt;0)</formula>
    </cfRule>
    <cfRule type="expression" dxfId="651" priority="188">
      <formula>AND($L$36=9,ISTEXT(L10))</formula>
    </cfRule>
    <cfRule type="expression" dxfId="650" priority="189">
      <formula>AND($L$36=9,ISTEXT(K$5),K10="#VREDN!")</formula>
    </cfRule>
  </conditionalFormatting>
  <conditionalFormatting sqref="L11">
    <cfRule type="expression" dxfId="649" priority="182">
      <formula>AND($L$36=9,ISTEXT(K$5),$R11="napaka",$H11+$J11+$L11+$N11+$P11&gt;=100%)</formula>
    </cfRule>
    <cfRule type="expression" dxfId="648" priority="183">
      <formula>AND($L$36=9,L11&lt;0)</formula>
    </cfRule>
    <cfRule type="expression" dxfId="647" priority="184">
      <formula>AND($L$36=9,ISTEXT(L11))</formula>
    </cfRule>
    <cfRule type="expression" dxfId="646" priority="185">
      <formula>AND($L$36=9,ISTEXT(K$5),K11="#VREDN!")</formula>
    </cfRule>
  </conditionalFormatting>
  <conditionalFormatting sqref="L12">
    <cfRule type="expression" dxfId="645" priority="178">
      <formula>AND($L$36=9,ISTEXT(K$5),$R12="napaka",$H12+$J12+$L12+$N12+$P12&gt;=100%)</formula>
    </cfRule>
    <cfRule type="expression" dxfId="644" priority="179">
      <formula>AND($L$36=9,L12&lt;0)</formula>
    </cfRule>
    <cfRule type="expression" dxfId="643" priority="180">
      <formula>AND($L$36=9,ISTEXT(L12))</formula>
    </cfRule>
    <cfRule type="expression" dxfId="642" priority="181">
      <formula>AND($L$36=9,ISTEXT(K$5),K12="#VREDN!")</formula>
    </cfRule>
  </conditionalFormatting>
  <conditionalFormatting sqref="L15">
    <cfRule type="expression" dxfId="641" priority="174">
      <formula>AND($L$36=9,ISTEXT(K$5),$R15="napaka",$H15+$J15+$L15+$N15+$P15&gt;=100%)</formula>
    </cfRule>
    <cfRule type="expression" dxfId="640" priority="175">
      <formula>AND($L$36=9,L15&lt;0)</formula>
    </cfRule>
    <cfRule type="expression" dxfId="639" priority="176">
      <formula>AND($L$36=9,ISTEXT(L15))</formula>
    </cfRule>
    <cfRule type="expression" dxfId="638" priority="177">
      <formula>AND($L$36=9,ISTEXT(K$5),K15="#VREDN!")</formula>
    </cfRule>
  </conditionalFormatting>
  <conditionalFormatting sqref="L16">
    <cfRule type="expression" dxfId="637" priority="170">
      <formula>AND($L$36=9,ISTEXT(K$5),$R16="napaka",$H16+$J16+$L16+$N16+$P16&gt;=100%)</formula>
    </cfRule>
    <cfRule type="expression" dxfId="636" priority="171">
      <formula>AND($L$36=9,L16&lt;0)</formula>
    </cfRule>
    <cfRule type="expression" dxfId="635" priority="172">
      <formula>AND($L$36=9,ISTEXT(L16))</formula>
    </cfRule>
    <cfRule type="expression" dxfId="634" priority="173">
      <formula>AND($L$36=9,ISTEXT(K$5),K16="#VREDN!")</formula>
    </cfRule>
  </conditionalFormatting>
  <conditionalFormatting sqref="L17">
    <cfRule type="expression" dxfId="633" priority="166">
      <formula>AND($L$36=9,ISTEXT(K$5),$R17="napaka",$H17+$J17+$L17+$N17+$P17&gt;=100%)</formula>
    </cfRule>
    <cfRule type="expression" dxfId="632" priority="167">
      <formula>AND($L$36=9,L17&lt;0)</formula>
    </cfRule>
    <cfRule type="expression" dxfId="631" priority="168">
      <formula>AND($L$36=9,ISTEXT(L17))</formula>
    </cfRule>
    <cfRule type="expression" dxfId="630" priority="169">
      <formula>AND($L$36=9,ISTEXT(K$5),K17="#VREDN!")</formula>
    </cfRule>
  </conditionalFormatting>
  <conditionalFormatting sqref="L18">
    <cfRule type="expression" dxfId="629" priority="162">
      <formula>AND($L$36=9,ISTEXT(K$5),$R18="napaka",$H18+$J18+$L18+$N18+$P18&gt;=100%)</formula>
    </cfRule>
    <cfRule type="expression" dxfId="628" priority="163">
      <formula>AND($L$36=9,L18&lt;0)</formula>
    </cfRule>
    <cfRule type="expression" dxfId="627" priority="164">
      <formula>AND($L$36=9,ISTEXT(L18))</formula>
    </cfRule>
    <cfRule type="expression" dxfId="626" priority="165">
      <formula>AND($L$36=9,ISTEXT(K$5),K18="#VREDN!")</formula>
    </cfRule>
  </conditionalFormatting>
  <conditionalFormatting sqref="L20">
    <cfRule type="expression" dxfId="625" priority="158">
      <formula>AND($L$36=9,ISTEXT(K$5),$R20="napaka",$H20+$J20+$L20+$N20+$P20&gt;=100%)</formula>
    </cfRule>
    <cfRule type="expression" dxfId="624" priority="159">
      <formula>AND($L$36=9,L20&lt;0)</formula>
    </cfRule>
    <cfRule type="expression" dxfId="623" priority="160">
      <formula>AND($L$36=9,ISTEXT(L20))</formula>
    </cfRule>
    <cfRule type="expression" dxfId="622" priority="161">
      <formula>AND($L$36=9,ISTEXT(K$5),K20="#VREDN!")</formula>
    </cfRule>
  </conditionalFormatting>
  <conditionalFormatting sqref="N9">
    <cfRule type="expression" dxfId="621" priority="154">
      <formula>AND($L$36=9,ISTEXT(M$5),$R9="napaka",$H9+$J9+$L9+$N9+$P9&gt;=100%)</formula>
    </cfRule>
    <cfRule type="expression" dxfId="620" priority="155">
      <formula>AND($L$36=9,N9&lt;0)</formula>
    </cfRule>
    <cfRule type="expression" dxfId="619" priority="156">
      <formula>AND($L$36=9,ISTEXT(N9))</formula>
    </cfRule>
    <cfRule type="expression" dxfId="618" priority="157">
      <formula>AND($L$36=9,ISTEXT(M$5),M9="#VREDN!")</formula>
    </cfRule>
  </conditionalFormatting>
  <conditionalFormatting sqref="N10">
    <cfRule type="expression" dxfId="617" priority="150">
      <formula>AND($L$36=9,ISTEXT(M$5),$R10="napaka",$H10+$J10+$L10+$N10+$P10&gt;=100%)</formula>
    </cfRule>
    <cfRule type="expression" dxfId="616" priority="151">
      <formula>AND($L$36=9,N10&lt;0)</formula>
    </cfRule>
    <cfRule type="expression" dxfId="615" priority="152">
      <formula>AND($L$36=9,ISTEXT(N10))</formula>
    </cfRule>
    <cfRule type="expression" dxfId="614" priority="153">
      <formula>AND($L$36=9,ISTEXT(M$5),M10="#VREDN!")</formula>
    </cfRule>
  </conditionalFormatting>
  <conditionalFormatting sqref="N11">
    <cfRule type="expression" dxfId="613" priority="146">
      <formula>AND($L$36=9,ISTEXT(M$5),$R11="napaka",$H11+$J11+$L11+$N11+$P11&gt;=100%)</formula>
    </cfRule>
    <cfRule type="expression" dxfId="612" priority="147">
      <formula>AND($L$36=9,N11&lt;0)</formula>
    </cfRule>
    <cfRule type="expression" dxfId="611" priority="148">
      <formula>AND($L$36=9,ISTEXT(N11))</formula>
    </cfRule>
    <cfRule type="expression" dxfId="610" priority="149">
      <formula>AND($L$36=9,ISTEXT(M$5),M11="#VREDN!")</formula>
    </cfRule>
  </conditionalFormatting>
  <conditionalFormatting sqref="N12">
    <cfRule type="expression" dxfId="609" priority="142">
      <formula>AND($L$36=9,ISTEXT(M$5),$R12="napaka",$H12+$J12+$L12+$N12+$P12&gt;=100%)</formula>
    </cfRule>
    <cfRule type="expression" dxfId="608" priority="143">
      <formula>AND($L$36=9,N12&lt;0)</formula>
    </cfRule>
    <cfRule type="expression" dxfId="607" priority="144">
      <formula>AND($L$36=9,ISTEXT(N12))</formula>
    </cfRule>
    <cfRule type="expression" dxfId="606" priority="145">
      <formula>AND($L$36=9,ISTEXT(M$5),M12="#VREDN!")</formula>
    </cfRule>
  </conditionalFormatting>
  <conditionalFormatting sqref="N15">
    <cfRule type="expression" dxfId="605" priority="138">
      <formula>AND($L$36=9,ISTEXT(M$5),$R15="napaka",$H15+$J15+$L15+$N15+$P15&gt;=100%)</formula>
    </cfRule>
    <cfRule type="expression" dxfId="604" priority="139">
      <formula>AND($L$36=9,N15&lt;0)</formula>
    </cfRule>
    <cfRule type="expression" dxfId="603" priority="140">
      <formula>AND($L$36=9,ISTEXT(N15))</formula>
    </cfRule>
    <cfRule type="expression" dxfId="602" priority="141">
      <formula>AND($L$36=9,ISTEXT(M$5),M15="#VREDN!")</formula>
    </cfRule>
  </conditionalFormatting>
  <conditionalFormatting sqref="N16">
    <cfRule type="expression" dxfId="601" priority="134">
      <formula>AND($L$36=9,ISTEXT(M$5),$R16="napaka",$H16+$J16+$L16+$N16+$P16&gt;=100%)</formula>
    </cfRule>
    <cfRule type="expression" dxfId="600" priority="135">
      <formula>AND($L$36=9,N16&lt;0)</formula>
    </cfRule>
    <cfRule type="expression" dxfId="599" priority="136">
      <formula>AND($L$36=9,ISTEXT(N16))</formula>
    </cfRule>
    <cfRule type="expression" dxfId="598" priority="137">
      <formula>AND($L$36=9,ISTEXT(M$5),M16="#VREDN!")</formula>
    </cfRule>
  </conditionalFormatting>
  <conditionalFormatting sqref="N17">
    <cfRule type="expression" dxfId="597" priority="130">
      <formula>AND($L$36=9,ISTEXT(M$5),$R17="napaka",$H17+$J17+$L17+$N17+$P17&gt;=100%)</formula>
    </cfRule>
    <cfRule type="expression" dxfId="596" priority="131">
      <formula>AND($L$36=9,N17&lt;0)</formula>
    </cfRule>
    <cfRule type="expression" dxfId="595" priority="132">
      <formula>AND($L$36=9,ISTEXT(N17))</formula>
    </cfRule>
    <cfRule type="expression" dxfId="594" priority="133">
      <formula>AND($L$36=9,ISTEXT(M$5),M17="#VREDN!")</formula>
    </cfRule>
  </conditionalFormatting>
  <conditionalFormatting sqref="N18">
    <cfRule type="expression" dxfId="593" priority="126">
      <formula>AND($L$36=9,ISTEXT(M$5),$R18="napaka",$H18+$J18+$L18+$N18+$P18&gt;=100%)</formula>
    </cfRule>
    <cfRule type="expression" dxfId="592" priority="127">
      <formula>AND($L$36=9,N18&lt;0)</formula>
    </cfRule>
    <cfRule type="expression" dxfId="591" priority="128">
      <formula>AND($L$36=9,ISTEXT(N18))</formula>
    </cfRule>
    <cfRule type="expression" dxfId="590" priority="129">
      <formula>AND($L$36=9,ISTEXT(M$5),M18="#VREDN!")</formula>
    </cfRule>
  </conditionalFormatting>
  <conditionalFormatting sqref="N20">
    <cfRule type="expression" dxfId="589" priority="122">
      <formula>AND($L$36=9,ISTEXT(M$5),$R20="napaka",$H20+$J20+$L20+$N20+$P20&gt;=100%)</formula>
    </cfRule>
    <cfRule type="expression" dxfId="588" priority="123">
      <formula>AND($L$36=9,N20&lt;0)</formula>
    </cfRule>
    <cfRule type="expression" dxfId="587" priority="124">
      <formula>AND($L$36=9,ISTEXT(N20))</formula>
    </cfRule>
    <cfRule type="expression" dxfId="586" priority="125">
      <formula>AND($L$36=9,ISTEXT(M$5),M20="#VREDN!")</formula>
    </cfRule>
  </conditionalFormatting>
  <conditionalFormatting sqref="P9">
    <cfRule type="expression" dxfId="585" priority="118">
      <formula>AND($L$36=9,ISTEXT(O$5),$R9="napaka",$H9+$J9+$L9+$N9+$P9&gt;=100%)</formula>
    </cfRule>
    <cfRule type="expression" dxfId="584" priority="119">
      <formula>AND($L$36=9,P9&lt;0)</formula>
    </cfRule>
    <cfRule type="expression" dxfId="583" priority="120">
      <formula>AND($L$36=9,ISTEXT(P9))</formula>
    </cfRule>
    <cfRule type="expression" dxfId="582" priority="121">
      <formula>AND($L$36=9,ISTEXT(O$5),O9="#VREDN!")</formula>
    </cfRule>
  </conditionalFormatting>
  <conditionalFormatting sqref="P10">
    <cfRule type="expression" dxfId="581" priority="114">
      <formula>AND($L$36=9,ISTEXT(O$5),$R10="napaka",$H10+$J10+$L10+$N10+$P10&gt;=100%)</formula>
    </cfRule>
    <cfRule type="expression" dxfId="580" priority="115">
      <formula>AND($L$36=9,P10&lt;0)</formula>
    </cfRule>
    <cfRule type="expression" dxfId="579" priority="116">
      <formula>AND($L$36=9,ISTEXT(P10))</formula>
    </cfRule>
    <cfRule type="expression" dxfId="578" priority="117">
      <formula>AND($L$36=9,ISTEXT(O$5),O10="#VREDN!")</formula>
    </cfRule>
  </conditionalFormatting>
  <conditionalFormatting sqref="P11">
    <cfRule type="expression" dxfId="577" priority="110">
      <formula>AND($L$36=9,ISTEXT(O$5),$R11="napaka",$H11+$J11+$L11+$N11+$P11&gt;=100%)</formula>
    </cfRule>
    <cfRule type="expression" dxfId="576" priority="111">
      <formula>AND($L$36=9,P11&lt;0)</formula>
    </cfRule>
    <cfRule type="expression" dxfId="575" priority="112">
      <formula>AND($L$36=9,ISTEXT(P11))</formula>
    </cfRule>
    <cfRule type="expression" dxfId="574" priority="113">
      <formula>AND($L$36=9,ISTEXT(O$5),O11="#VREDN!")</formula>
    </cfRule>
  </conditionalFormatting>
  <conditionalFormatting sqref="P12">
    <cfRule type="expression" dxfId="573" priority="106">
      <formula>AND($L$36=9,ISTEXT(O$5),$R12="napaka",$H12+$J12+$L12+$N12+$P12&gt;=100%)</formula>
    </cfRule>
    <cfRule type="expression" dxfId="572" priority="107">
      <formula>AND($L$36=9,P12&lt;0)</formula>
    </cfRule>
    <cfRule type="expression" dxfId="571" priority="108">
      <formula>AND($L$36=9,ISTEXT(P12))</formula>
    </cfRule>
    <cfRule type="expression" dxfId="570" priority="109">
      <formula>AND($L$36=9,ISTEXT(O$5),O12="#VREDN!")</formula>
    </cfRule>
  </conditionalFormatting>
  <conditionalFormatting sqref="P15">
    <cfRule type="expression" dxfId="569" priority="102">
      <formula>AND($L$36=9,ISTEXT(O$5),$R15="napaka",$H15+$J15+$L15+$N15+$P15&gt;=100%)</formula>
    </cfRule>
    <cfRule type="expression" dxfId="568" priority="103">
      <formula>AND($L$36=9,P15&lt;0)</formula>
    </cfRule>
    <cfRule type="expression" dxfId="567" priority="104">
      <formula>AND($L$36=9,ISTEXT(P15))</formula>
    </cfRule>
    <cfRule type="expression" dxfId="566" priority="105">
      <formula>AND($L$36=9,ISTEXT(O$5),O15="#VREDN!")</formula>
    </cfRule>
  </conditionalFormatting>
  <conditionalFormatting sqref="P16">
    <cfRule type="expression" dxfId="565" priority="98">
      <formula>AND($L$36=9,ISTEXT(O$5),$R16="napaka",$H16+$J16+$L16+$N16+$P16&gt;=100%)</formula>
    </cfRule>
    <cfRule type="expression" dxfId="564" priority="99">
      <formula>AND($L$36=9,P16&lt;0)</formula>
    </cfRule>
    <cfRule type="expression" dxfId="563" priority="100">
      <formula>AND($L$36=9,ISTEXT(P16))</formula>
    </cfRule>
    <cfRule type="expression" dxfId="562" priority="101">
      <formula>AND($L$36=9,ISTEXT(O$5),O16="#VREDN!")</formula>
    </cfRule>
  </conditionalFormatting>
  <conditionalFormatting sqref="P17">
    <cfRule type="expression" dxfId="561" priority="94">
      <formula>AND($L$36=9,ISTEXT(O$5),$R17="napaka",$H17+$J17+$L17+$N17+$P17&gt;=100%)</formula>
    </cfRule>
    <cfRule type="expression" dxfId="560" priority="95">
      <formula>AND($L$36=9,P17&lt;0)</formula>
    </cfRule>
    <cfRule type="expression" dxfId="559" priority="96">
      <formula>AND($L$36=9,ISTEXT(P17))</formula>
    </cfRule>
    <cfRule type="expression" dxfId="558" priority="97">
      <formula>AND($L$36=9,ISTEXT(O$5),O17="#VREDN!")</formula>
    </cfRule>
  </conditionalFormatting>
  <conditionalFormatting sqref="P18">
    <cfRule type="expression" dxfId="557" priority="90">
      <formula>AND($L$36=9,ISTEXT(O$5),$R18="napaka",$H18+$J18+$L18+$N18+$P18&gt;=100%)</formula>
    </cfRule>
    <cfRule type="expression" dxfId="556" priority="91">
      <formula>AND($L$36=9,P18&lt;0)</formula>
    </cfRule>
    <cfRule type="expression" dxfId="555" priority="92">
      <formula>AND($L$36=9,ISTEXT(P18))</formula>
    </cfRule>
    <cfRule type="expression" dxfId="554" priority="93">
      <formula>AND($L$36=9,ISTEXT(O$5),O18="#VREDN!")</formula>
    </cfRule>
  </conditionalFormatting>
  <conditionalFormatting sqref="P20">
    <cfRule type="expression" dxfId="553" priority="86">
      <formula>AND($L$36=9,ISTEXT(O$5),$R20="napaka",$H20+$J20+$L20+$N20+$P20&gt;=100%)</formula>
    </cfRule>
    <cfRule type="expression" dxfId="552" priority="87">
      <formula>AND($L$36=9,P20&lt;0)</formula>
    </cfRule>
    <cfRule type="expression" dxfId="551" priority="88">
      <formula>AND($L$36=9,ISTEXT(P20))</formula>
    </cfRule>
    <cfRule type="expression" dxfId="550" priority="89">
      <formula>AND($L$36=9,ISTEXT(O$5),O20="#VREDN!")</formula>
    </cfRule>
  </conditionalFormatting>
  <conditionalFormatting sqref="R9">
    <cfRule type="expression" dxfId="549" priority="84">
      <formula>AND($L$36=9,R9="napaka")</formula>
    </cfRule>
    <cfRule type="cellIs" dxfId="548" priority="85" operator="equal">
      <formula>100%</formula>
    </cfRule>
  </conditionalFormatting>
  <conditionalFormatting sqref="R10">
    <cfRule type="expression" dxfId="547" priority="82">
      <formula>AND($L$36=9,R10="napaka")</formula>
    </cfRule>
    <cfRule type="cellIs" dxfId="546" priority="83" operator="equal">
      <formula>100%</formula>
    </cfRule>
  </conditionalFormatting>
  <conditionalFormatting sqref="R11">
    <cfRule type="expression" dxfId="545" priority="80">
      <formula>AND($L$36=9,R11="napaka")</formula>
    </cfRule>
    <cfRule type="cellIs" dxfId="544" priority="81" operator="equal">
      <formula>100%</formula>
    </cfRule>
  </conditionalFormatting>
  <conditionalFormatting sqref="R12">
    <cfRule type="expression" dxfId="543" priority="78">
      <formula>AND($L$36=9,R12="napaka")</formula>
    </cfRule>
    <cfRule type="cellIs" dxfId="542" priority="79" operator="equal">
      <formula>100%</formula>
    </cfRule>
  </conditionalFormatting>
  <conditionalFormatting sqref="R15">
    <cfRule type="expression" dxfId="541" priority="76">
      <formula>AND($L$36=9,R15="napaka")</formula>
    </cfRule>
    <cfRule type="cellIs" dxfId="540" priority="77" operator="equal">
      <formula>100%</formula>
    </cfRule>
  </conditionalFormatting>
  <conditionalFormatting sqref="R16">
    <cfRule type="expression" dxfId="539" priority="74">
      <formula>AND($L$36=9,R16="napaka")</formula>
    </cfRule>
    <cfRule type="cellIs" dxfId="538" priority="75" operator="equal">
      <formula>100%</formula>
    </cfRule>
  </conditionalFormatting>
  <conditionalFormatting sqref="R17">
    <cfRule type="expression" dxfId="537" priority="72">
      <formula>AND($L$36=9,R17="napaka")</formula>
    </cfRule>
    <cfRule type="cellIs" dxfId="536" priority="73" operator="equal">
      <formula>100%</formula>
    </cfRule>
  </conditionalFormatting>
  <conditionalFormatting sqref="R18">
    <cfRule type="expression" dxfId="535" priority="70">
      <formula>AND($L$36=9,R18="napaka")</formula>
    </cfRule>
    <cfRule type="cellIs" dxfId="534" priority="71" operator="equal">
      <formula>100%</formula>
    </cfRule>
  </conditionalFormatting>
  <conditionalFormatting sqref="R20">
    <cfRule type="expression" dxfId="533" priority="68">
      <formula>AND($L$36=9,R20="napaka")</formula>
    </cfRule>
    <cfRule type="cellIs" dxfId="532" priority="69" operator="equal">
      <formula>100%</formula>
    </cfRule>
  </conditionalFormatting>
  <conditionalFormatting sqref="F9">
    <cfRule type="containsText" dxfId="531" priority="66" operator="containsText" text="#VREDN!">
      <formula>NOT(ISERROR(SEARCH("#VREDN!",F9)))</formula>
    </cfRule>
    <cfRule type="containsErrors" dxfId="530" priority="67">
      <formula>ISERROR(F9)</formula>
    </cfRule>
  </conditionalFormatting>
  <conditionalFormatting sqref="F10">
    <cfRule type="containsText" dxfId="529" priority="64" operator="containsText" text="#VREDN!">
      <formula>NOT(ISERROR(SEARCH("#VREDN!",F10)))</formula>
    </cfRule>
    <cfRule type="containsErrors" dxfId="528" priority="65">
      <formula>ISERROR(F10)</formula>
    </cfRule>
  </conditionalFormatting>
  <conditionalFormatting sqref="F11">
    <cfRule type="containsText" dxfId="527" priority="62" operator="containsText" text="#VREDN!">
      <formula>NOT(ISERROR(SEARCH("#VREDN!",F11)))</formula>
    </cfRule>
    <cfRule type="containsErrors" dxfId="526" priority="63">
      <formula>ISERROR(F11)</formula>
    </cfRule>
  </conditionalFormatting>
  <conditionalFormatting sqref="F12">
    <cfRule type="containsText" dxfId="525" priority="60" operator="containsText" text="#VREDN!">
      <formula>NOT(ISERROR(SEARCH("#VREDN!",F12)))</formula>
    </cfRule>
    <cfRule type="containsErrors" dxfId="524" priority="61">
      <formula>ISERROR(F12)</formula>
    </cfRule>
  </conditionalFormatting>
  <conditionalFormatting sqref="F15">
    <cfRule type="containsText" dxfId="523" priority="58" operator="containsText" text="#VREDN!">
      <formula>NOT(ISERROR(SEARCH("#VREDN!",F15)))</formula>
    </cfRule>
    <cfRule type="containsErrors" dxfId="522" priority="59">
      <formula>ISERROR(F15)</formula>
    </cfRule>
  </conditionalFormatting>
  <conditionalFormatting sqref="F16">
    <cfRule type="containsText" dxfId="521" priority="56" operator="containsText" text="#VREDN!">
      <formula>NOT(ISERROR(SEARCH("#VREDN!",F16)))</formula>
    </cfRule>
    <cfRule type="containsErrors" dxfId="520" priority="57">
      <formula>ISERROR(F16)</formula>
    </cfRule>
  </conditionalFormatting>
  <conditionalFormatting sqref="F17">
    <cfRule type="containsText" dxfId="519" priority="54" operator="containsText" text="#VREDN!">
      <formula>NOT(ISERROR(SEARCH("#VREDN!",F17)))</formula>
    </cfRule>
    <cfRule type="containsErrors" dxfId="518" priority="55">
      <formula>ISERROR(F17)</formula>
    </cfRule>
  </conditionalFormatting>
  <conditionalFormatting sqref="F18">
    <cfRule type="containsText" dxfId="517" priority="52" operator="containsText" text="#VREDN!">
      <formula>NOT(ISERROR(SEARCH("#VREDN!",F18)))</formula>
    </cfRule>
    <cfRule type="containsErrors" dxfId="516" priority="53">
      <formula>ISERROR(F18)</formula>
    </cfRule>
  </conditionalFormatting>
  <conditionalFormatting sqref="F20">
    <cfRule type="containsText" dxfId="515" priority="50" operator="containsText" text="#VREDN!">
      <formula>NOT(ISERROR(SEARCH("#VREDN!",F20)))</formula>
    </cfRule>
    <cfRule type="containsErrors" dxfId="514" priority="51">
      <formula>ISERROR(F20)</formula>
    </cfRule>
  </conditionalFormatting>
  <conditionalFormatting sqref="A37">
    <cfRule type="expression" dxfId="513" priority="48">
      <formula>AND(ISBLANK(A37),$F$35="Vnesite manjkajoče podatke.")</formula>
    </cfRule>
  </conditionalFormatting>
  <conditionalFormatting sqref="P37">
    <cfRule type="expression" dxfId="512" priority="47">
      <formula>AND(ISBLANK(P37),$F$35="Vnesite manjkajoče podatke.")</formula>
    </cfRule>
  </conditionalFormatting>
  <conditionalFormatting sqref="A39">
    <cfRule type="expression" dxfId="511" priority="46">
      <formula>AND(ISBLANK(A39),$F$35="Vnesite manjkajoče podatke.")</formula>
    </cfRule>
  </conditionalFormatting>
  <conditionalFormatting sqref="F21">
    <cfRule type="containsText" dxfId="510" priority="44" operator="containsText" text="#VREDN!">
      <formula>NOT(ISERROR(SEARCH("#VREDN!",F21)))</formula>
    </cfRule>
    <cfRule type="containsErrors" dxfId="509" priority="45">
      <formula>ISERROR(F21)</formula>
    </cfRule>
  </conditionalFormatting>
  <conditionalFormatting sqref="D21">
    <cfRule type="expression" dxfId="508" priority="41">
      <formula>OR(H21&lt;0,J21&lt;0,L21&lt;0,N21&lt;0,P21&lt;0)</formula>
    </cfRule>
    <cfRule type="expression" dxfId="507" priority="42">
      <formula>OR(ISTEXT(H21),ISTEXT(J21),ISTEXT(L21),ISTEXT(N21),ISTEXT(14))</formula>
    </cfRule>
    <cfRule type="expression" dxfId="506" priority="43">
      <formula>AND($L$36=9,ISNONTEXT(D21),$R21="napaka")</formula>
    </cfRule>
  </conditionalFormatting>
  <conditionalFormatting sqref="R21">
    <cfRule type="expression" dxfId="505" priority="39">
      <formula>AND($L$36=9,R21="napaka")</formula>
    </cfRule>
    <cfRule type="cellIs" dxfId="504" priority="40" operator="equal">
      <formula>100%</formula>
    </cfRule>
  </conditionalFormatting>
  <conditionalFormatting sqref="H21">
    <cfRule type="expression" dxfId="503" priority="34">
      <formula>AND($L$36=9,$R21="napaka",ISTEXT($D21),$F21&lt;=100%)</formula>
    </cfRule>
    <cfRule type="expression" dxfId="502" priority="35">
      <formula>AND($L$36=9,$R21="napaka",ISTEXT($D21),ISBLANK($H21),ISBLANK($J21),ISBLANK($L21),ISBLANK($N21),ISBLANK($P21))</formula>
    </cfRule>
    <cfRule type="expression" dxfId="501" priority="36">
      <formula>AND($L$36=9,$R21="napaka",ISTEXT(G$5),ISTEXT($D21),$H21+$J21+$L21+$N21+$P21&gt;100%)</formula>
    </cfRule>
    <cfRule type="expression" dxfId="500" priority="37">
      <formula>AND($L$36=9,H21&lt;0)</formula>
    </cfRule>
    <cfRule type="expression" dxfId="499" priority="38">
      <formula>AND($L$36=9,ISTEXT(H21))</formula>
    </cfRule>
  </conditionalFormatting>
  <conditionalFormatting sqref="J21">
    <cfRule type="expression" dxfId="498" priority="29">
      <formula>AND($L$36=9,$R21="napaka",ISTEXT($D21),$F21&lt;=100%)</formula>
    </cfRule>
    <cfRule type="expression" dxfId="497" priority="30">
      <formula>AND($L$36=9,$R21="napaka",ISTEXT($D21),ISBLANK($H21),ISBLANK($J21),ISBLANK($L21),ISBLANK($N21),ISBLANK($P21))</formula>
    </cfRule>
    <cfRule type="expression" dxfId="496" priority="31">
      <formula>AND($L$36=9,$R21="napaka",ISTEXT(I$5),ISTEXT($D21),$H21+$J21+$L21+$N21+$P21&gt;100%)</formula>
    </cfRule>
    <cfRule type="expression" dxfId="495" priority="32">
      <formula>AND($L$36=9,J21&lt;0)</formula>
    </cfRule>
    <cfRule type="expression" dxfId="494" priority="33">
      <formula>AND($L$36=9,ISTEXT(J21))</formula>
    </cfRule>
  </conditionalFormatting>
  <conditionalFormatting sqref="L21">
    <cfRule type="expression" dxfId="493" priority="24">
      <formula>AND($L$36=9,$R21="napaka",ISTEXT($D21),$F21&lt;=100%)</formula>
    </cfRule>
    <cfRule type="expression" dxfId="492" priority="25">
      <formula>AND($L$36=9,$R21="napaka",ISTEXT($D21),ISBLANK($H21),ISBLANK($J21),ISBLANK($L21),ISBLANK($N21),ISBLANK($P21))</formula>
    </cfRule>
    <cfRule type="expression" dxfId="491" priority="26">
      <formula>AND($L$36=9,$R21="napaka",ISTEXT(K$5),ISTEXT($D21),$H21+$J21+$L21+$N21+$P21&gt;100%)</formula>
    </cfRule>
    <cfRule type="expression" dxfId="490" priority="27">
      <formula>AND($L$36=9,L21&lt;0)</formula>
    </cfRule>
    <cfRule type="expression" dxfId="489" priority="28">
      <formula>AND($L$36=9,ISTEXT(L21))</formula>
    </cfRule>
  </conditionalFormatting>
  <conditionalFormatting sqref="N21">
    <cfRule type="expression" dxfId="488" priority="19">
      <formula>AND($L$36=9,$R21="napaka",ISTEXT($D21),$F21&lt;=100%)</formula>
    </cfRule>
    <cfRule type="expression" dxfId="487" priority="20">
      <formula>AND($L$36=9,$R21="napaka",ISTEXT($D21),ISBLANK($H21),ISBLANK($J21),ISBLANK($L21),ISBLANK($N21),ISBLANK($P21))</formula>
    </cfRule>
    <cfRule type="expression" dxfId="486" priority="21">
      <formula>AND($L$36=9,$R21="napaka",ISTEXT(M$5),ISTEXT($D21),$H21+$J21+$L21+$N21+$P21&gt;100%)</formula>
    </cfRule>
    <cfRule type="expression" dxfId="485" priority="22">
      <formula>AND($L$36=9,N21&lt;0)</formula>
    </cfRule>
    <cfRule type="expression" dxfId="484" priority="23">
      <formula>AND($L$36=9,ISTEXT(N21))</formula>
    </cfRule>
  </conditionalFormatting>
  <conditionalFormatting sqref="P21">
    <cfRule type="expression" dxfId="483" priority="14">
      <formula>AND($L$36=9,$R21="napaka",ISTEXT($D21),$F21&lt;=100%)</formula>
    </cfRule>
    <cfRule type="expression" dxfId="482" priority="15">
      <formula>AND($L$36=9,$R21="napaka",ISTEXT($D21),ISBLANK($H21),ISBLANK($J21),ISBLANK($L21),ISBLANK($N21),ISBLANK($P21))</formula>
    </cfRule>
    <cfRule type="expression" dxfId="481" priority="16">
      <formula>AND($L$36=9,$R21="napaka",ISTEXT(O$5),ISTEXT($D21),$H21+$J21+$L21+$N21+$P21&gt;100%)</formula>
    </cfRule>
    <cfRule type="expression" dxfId="480" priority="17">
      <formula>AND($L$36=9,P21&lt;0)</formula>
    </cfRule>
    <cfRule type="expression" dxfId="479" priority="18">
      <formula>AND($L$36=9,ISTEXT(P21))</formula>
    </cfRule>
  </conditionalFormatting>
  <conditionalFormatting sqref="E5">
    <cfRule type="expression" dxfId="478" priority="11">
      <formula>AND($L$36=9,OR(AND(ISNONTEXT($E$5),ISTEXT($G$5)),AND(ISNONTEXT($E$5),ISTEXT($I$5)),AND(ISNONTEXT($E$5),ISTEXT($K$5)),AND(ISNONTEXT($E$5),ISTEXT($M$5)),AND(ISNONTEXT($E$5),ISTEXT($O$5))))</formula>
    </cfRule>
  </conditionalFormatting>
  <conditionalFormatting sqref="G5">
    <cfRule type="expression" dxfId="477" priority="12">
      <formula>OR(H9&lt;0,H10&lt;0,11&lt;0,H12&lt;0,H13&lt;0,H14&lt;0)</formula>
    </cfRule>
    <cfRule type="expression" dxfId="476" priority="13">
      <formula>AND($L$36=9,ISNONTEXT(G5),OR(ISNUMBER(H9),ISNUMBER(H10),ISNUMBER(H11),ISNUMBER(H12),ISNUMBER(H14),ISNUMBER(H15),ISNUMBER(H16),ISNUMBER(H17),ISNUMBER(H18),ISNUMBER(H20),ISNUMBER(H21)))</formula>
    </cfRule>
  </conditionalFormatting>
  <conditionalFormatting sqref="I5">
    <cfRule type="expression" dxfId="475" priority="9">
      <formula>OR(J9&lt;0,J10&lt;0,11&lt;0,J12&lt;0,J13&lt;0,J14&lt;0)</formula>
    </cfRule>
    <cfRule type="expression" dxfId="474" priority="10">
      <formula>AND($L$36=9,ISNONTEXT(I5),OR(ISNUMBER(J9),ISNUMBER(J10),ISNUMBER(J11),ISNUMBER(J12),ISNUMBER(J14),ISNUMBER(J15),ISNUMBER(J16),ISNUMBER(J17),ISNUMBER(J18),ISNUMBER(J20),ISNUMBER(J21)))</formula>
    </cfRule>
  </conditionalFormatting>
  <conditionalFormatting sqref="K5">
    <cfRule type="expression" dxfId="473" priority="7">
      <formula>OR(L9&lt;0,L10&lt;0,11&lt;0,L12&lt;0,L13&lt;0,L14&lt;0)</formula>
    </cfRule>
    <cfRule type="expression" dxfId="472" priority="8">
      <formula>AND($L$36=9,ISNONTEXT(K5),OR(ISNUMBER(L9),ISNUMBER(L10),ISNUMBER(L11),ISNUMBER(L12),ISNUMBER(L14),ISNUMBER(L15),ISNUMBER(L16),ISNUMBER(L17),ISNUMBER(L18),ISNUMBER(L20),ISNUMBER(L21)))</formula>
    </cfRule>
  </conditionalFormatting>
  <conditionalFormatting sqref="M5">
    <cfRule type="expression" dxfId="471" priority="5">
      <formula>OR(N9&lt;0,N10&lt;0,11&lt;0,N12&lt;0,N13&lt;0,N14&lt;0)</formula>
    </cfRule>
    <cfRule type="expression" dxfId="470" priority="6">
      <formula>AND($L$36=9,ISNONTEXT(M5),OR(ISNUMBER(N9),ISNUMBER(N10),ISNUMBER(N11),ISNUMBER(N12),ISNUMBER(N14),ISNUMBER(N15),ISNUMBER(N16),ISNUMBER(N17),ISNUMBER(N18),ISNUMBER(N20),ISNUMBER(N21)))</formula>
    </cfRule>
  </conditionalFormatting>
  <conditionalFormatting sqref="O5">
    <cfRule type="expression" dxfId="469" priority="3">
      <formula>OR(P9&lt;0,P10&lt;0,11&lt;0,P12&lt;0,P13&lt;0,P14&lt;0)</formula>
    </cfRule>
    <cfRule type="expression" dxfId="468" priority="4">
      <formula>AND($L$36=9,ISNONTEXT(O5),OR(ISNUMBER(P9),ISNUMBER(P10),ISNUMBER(P11),ISNUMBER(P12),ISNUMBER(P14),ISNUMBER(P15),ISNUMBER(P16),ISNUMBER(P17),ISNUMBER(P18),ISNUMBER(P20),ISNUMBER(P21)))</formula>
    </cfRule>
  </conditionalFormatting>
  <conditionalFormatting sqref="L36">
    <cfRule type="expression" dxfId="467" priority="2">
      <formula>H36="Za prikaz napak vpišite številko 9:"</formula>
    </cfRule>
  </conditionalFormatting>
  <conditionalFormatting sqref="H36:J36">
    <cfRule type="expression" dxfId="466" priority="1">
      <formula>ISBLANK(F35)</formula>
    </cfRule>
  </conditionalFormatting>
  <pageMargins left="0.51181102362204722" right="0.31496062992125984" top="0.70866141732283472" bottom="0.51181102362204722" header="0.31496062992125984" footer="0.31496062992125984"/>
  <pageSetup paperSize="9" scale="75" orientation="landscape" r:id="rId1"/>
  <headerFooter>
    <oddFooter>&amp;C&amp;"Verdana,Poševno"&amp;8Razpisna dokumentacija št. 430-37/2023</oddFooter>
  </headerFooter>
  <rowBreaks count="1" manualBreakCount="1">
    <brk id="28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68" id="{A68355D5-B699-4AB7-8570-282E754DA473}">
            <xm:f>ISTEXT('razdelitev S8'!E15)</xm:f>
            <x14:dxf>
              <fill>
                <patternFill patternType="none">
                  <bgColor auto="1"/>
                </patternFill>
              </fill>
            </x14:dxf>
          </x14:cfRule>
          <xm:sqref>E22:R22</xm:sqref>
        </x14:conditionalFormatting>
        <x14:conditionalFormatting xmlns:xm="http://schemas.microsoft.com/office/excel/2006/main">
          <x14:cfRule type="containsErrors" priority="267" id="{F7EB218D-345D-422F-98CC-6A8C3FEA1EA1}">
            <xm:f>ISERROR('razdelitev S8'!M28)</xm:f>
            <x14:dxf>
              <font>
                <color theme="0"/>
              </font>
            </x14:dxf>
          </x14:cfRule>
          <xm:sqref>M35:N35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33"/>
  <sheetViews>
    <sheetView showGridLines="0" zoomScaleNormal="100" workbookViewId="0">
      <selection activeCell="L29" sqref="L29"/>
    </sheetView>
  </sheetViews>
  <sheetFormatPr defaultRowHeight="12.75" x14ac:dyDescent="0.25"/>
  <cols>
    <col min="1" max="1" width="6.7109375" style="1" customWidth="1"/>
    <col min="2" max="2" width="26.7109375" style="3" customWidth="1"/>
    <col min="3" max="3" width="5.7109375" style="3" customWidth="1"/>
    <col min="4" max="4" width="26.7109375" style="3" customWidth="1"/>
    <col min="5" max="5" width="9.85546875" style="3" hidden="1" customWidth="1"/>
    <col min="6" max="6" width="16.7109375" style="3" customWidth="1"/>
    <col min="7" max="7" width="7.5703125" style="3" hidden="1" customWidth="1"/>
    <col min="8" max="8" width="16.7109375" style="3" customWidth="1"/>
    <col min="9" max="9" width="9.85546875" style="3" hidden="1" customWidth="1"/>
    <col min="10" max="10" width="16.7109375" style="3" customWidth="1"/>
    <col min="11" max="11" width="7.5703125" style="1" hidden="1" customWidth="1"/>
    <col min="12" max="12" width="16.7109375" style="1" customWidth="1"/>
    <col min="13" max="13" width="0.140625" style="1" hidden="1" customWidth="1"/>
    <col min="14" max="14" width="16.7109375" style="1" customWidth="1"/>
    <col min="15" max="15" width="0.28515625" style="1" hidden="1" customWidth="1"/>
    <col min="16" max="16" width="16.7109375" style="1" customWidth="1"/>
    <col min="17" max="17" width="10.140625" style="1" hidden="1" customWidth="1"/>
    <col min="18" max="18" width="16.7109375" style="1" customWidth="1"/>
    <col min="19" max="16384" width="9.140625" style="1"/>
  </cols>
  <sheetData>
    <row r="1" spans="1:18" ht="30" customHeight="1" x14ac:dyDescent="0.25">
      <c r="A1" s="97" t="s">
        <v>70</v>
      </c>
      <c r="B1" s="97"/>
      <c r="C1" s="33"/>
      <c r="D1" s="33"/>
      <c r="E1" s="33"/>
      <c r="F1" s="33"/>
      <c r="G1" s="33"/>
      <c r="H1" s="33"/>
      <c r="I1" s="33"/>
      <c r="J1" s="33"/>
      <c r="K1" s="33"/>
    </row>
    <row r="2" spans="1:18" s="49" customFormat="1" ht="20.100000000000001" customHeight="1" x14ac:dyDescent="0.25">
      <c r="A2" s="79" t="s">
        <v>28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</row>
    <row r="3" spans="1:18" s="5" customFormat="1" ht="30" customHeight="1" x14ac:dyDescent="0.25">
      <c r="A3" s="80" t="s">
        <v>1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</row>
    <row r="4" spans="1:18" s="25" customFormat="1" ht="39.950000000000003" customHeight="1" x14ac:dyDescent="0.25">
      <c r="A4" s="81" t="s">
        <v>19</v>
      </c>
      <c r="B4" s="84" t="s">
        <v>3</v>
      </c>
      <c r="C4" s="85"/>
      <c r="D4" s="86"/>
      <c r="E4" s="77" t="s">
        <v>4</v>
      </c>
      <c r="F4" s="77"/>
      <c r="G4" s="77" t="s">
        <v>5</v>
      </c>
      <c r="H4" s="77"/>
      <c r="I4" s="77" t="s">
        <v>5</v>
      </c>
      <c r="J4" s="77"/>
      <c r="K4" s="77" t="s">
        <v>6</v>
      </c>
      <c r="L4" s="77"/>
      <c r="M4" s="77" t="s">
        <v>6</v>
      </c>
      <c r="N4" s="77"/>
      <c r="O4" s="77" t="s">
        <v>6</v>
      </c>
      <c r="P4" s="77"/>
      <c r="Q4" s="81"/>
      <c r="R4" s="81" t="s">
        <v>63</v>
      </c>
    </row>
    <row r="5" spans="1:18" s="25" customFormat="1" ht="39.950000000000003" customHeight="1" x14ac:dyDescent="0.25">
      <c r="A5" s="82"/>
      <c r="B5" s="84" t="s">
        <v>2</v>
      </c>
      <c r="C5" s="85"/>
      <c r="D5" s="86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82"/>
      <c r="R5" s="82"/>
    </row>
    <row r="6" spans="1:18" s="25" customFormat="1" ht="20.100000000000001" customHeight="1" x14ac:dyDescent="0.25">
      <c r="A6" s="83"/>
      <c r="B6" s="84" t="s">
        <v>16</v>
      </c>
      <c r="C6" s="85"/>
      <c r="D6" s="86"/>
      <c r="E6" s="77" t="s">
        <v>15</v>
      </c>
      <c r="F6" s="77"/>
      <c r="G6" s="77" t="s">
        <v>7</v>
      </c>
      <c r="H6" s="77"/>
      <c r="I6" s="77" t="s">
        <v>7</v>
      </c>
      <c r="J6" s="77"/>
      <c r="K6" s="77" t="s">
        <v>7</v>
      </c>
      <c r="L6" s="77"/>
      <c r="M6" s="77" t="s">
        <v>7</v>
      </c>
      <c r="N6" s="77"/>
      <c r="O6" s="77" t="s">
        <v>7</v>
      </c>
      <c r="P6" s="77"/>
      <c r="Q6" s="82"/>
      <c r="R6" s="82"/>
    </row>
    <row r="7" spans="1:18" s="25" customFormat="1" ht="20.100000000000001" customHeight="1" x14ac:dyDescent="0.25">
      <c r="A7" s="28" t="s">
        <v>39</v>
      </c>
      <c r="B7" s="93" t="s">
        <v>54</v>
      </c>
      <c r="C7" s="94"/>
      <c r="D7" s="94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12"/>
    </row>
    <row r="8" spans="1:18" s="25" customFormat="1" ht="19.5" customHeight="1" x14ac:dyDescent="0.25">
      <c r="A8" s="36" t="s">
        <v>11</v>
      </c>
      <c r="B8" s="87" t="s">
        <v>32</v>
      </c>
      <c r="C8" s="88"/>
      <c r="D8" s="88"/>
      <c r="E8" s="43"/>
      <c r="F8" s="43"/>
      <c r="G8" s="38"/>
      <c r="H8" s="38"/>
      <c r="I8" s="38"/>
      <c r="J8" s="38"/>
      <c r="K8" s="38"/>
      <c r="L8" s="38"/>
      <c r="M8" s="38"/>
      <c r="N8" s="38"/>
      <c r="O8" s="38"/>
      <c r="P8" s="38"/>
      <c r="Q8" s="39"/>
      <c r="R8" s="40"/>
    </row>
    <row r="9" spans="1:18" s="25" customFormat="1" ht="20.100000000000001" customHeight="1" x14ac:dyDescent="0.25">
      <c r="A9" s="9" t="s">
        <v>12</v>
      </c>
      <c r="B9" s="90" t="s">
        <v>33</v>
      </c>
      <c r="C9" s="91"/>
      <c r="D9" s="92"/>
      <c r="E9" s="10">
        <f>IF(G9+I9+O9+K9+M9&lt;=100%,100%-G9-I9-O9-K9-M9,"#VREDN!")</f>
        <v>1</v>
      </c>
      <c r="F9" s="10" t="str">
        <f t="shared" ref="F9:F14" si="0">IF(ISTEXT(E$5),E9," ")</f>
        <v xml:space="preserve"> </v>
      </c>
      <c r="G9" s="10">
        <f>IF(AND(ISTEXT(G$5),ISNUMBER(H9),H9&gt;=0),ROUND(H9,4),IF(AND(ISTEXT(G$5),ISBLANK(H$9),ISBLANK(H$10),ISBLANK(H$11),ISBLANK(H$12),ISBLANK(H$13),ISBLANK(H$14)),"#VREDN!",IF(AND(ISBLANK(G$5),ISNUMBER(H9)),"#VREDN!",IF(H9&lt;0,"#VREDN!",IF(ISTEXT(H9),"#VREDN!",IF(ISNUMBER(G$5),"#VREDN!",0))))))</f>
        <v>0</v>
      </c>
      <c r="H9" s="11"/>
      <c r="I9" s="52">
        <f>IF(AND(ISTEXT(I$5),ISNUMBER(J9),J9&gt;=0),ROUND(J9,4),IF(AND(ISTEXT(I$5),ISBLANK(J$9),ISBLANK(J$10),ISBLANK(J$11),ISBLANK(J$12),ISBLANK(J$13),ISBLANK(J$14)),"#VREDN!",IF(AND(ISBLANK(I$5),ISNUMBER(J9)),"#VREDN!",IF(J9&lt;0,"#VREDN!",IF(ISTEXT(J9),"#VREDN!",IF(ISNUMBER(I$5),"#VREDN!",0))))))</f>
        <v>0</v>
      </c>
      <c r="J9" s="11"/>
      <c r="K9" s="52">
        <f>IF(AND(ISTEXT(K$5),ISNUMBER(L9),L9&gt;=0),ROUND(L9,4),IF(AND(ISTEXT(K$5),ISBLANK(L$9),ISBLANK(L$10),ISBLANK(L$11),ISBLANK(L$12),ISBLANK(L$13),ISBLANK(L$14)),"#VREDN!",IF(AND(ISBLANK(K$5),ISNUMBER(L9)),"#VREDN!",IF(L9&lt;0,"#VREDN!",IF(ISTEXT(L9),"#VREDN!",IF(ISNUMBER(K$5),"#VREDN!",0))))))</f>
        <v>0</v>
      </c>
      <c r="L9" s="11"/>
      <c r="M9" s="52">
        <f>IF(AND(ISTEXT(M$5),ISNUMBER(N9),N9&gt;=0),ROUND(N9,4),IF(AND(ISTEXT(M$5),ISBLANK(N$9),ISBLANK(N$10),ISBLANK(N$11),ISBLANK(N$12),ISBLANK(N$13),ISBLANK(N$14)),"#VREDN!",IF(AND(ISBLANK(M$5),ISNUMBER(N9)),"#VREDN!",IF(N9&lt;0,"#VREDN!",IF(ISTEXT(N9),"#VREDN!",IF(ISNUMBER(M$5),"#VREDN!",0))))))</f>
        <v>0</v>
      </c>
      <c r="N9" s="11"/>
      <c r="O9" s="52">
        <f>IF(AND(ISTEXT(O$5),ISNUMBER(P9),P9&gt;=0),ROUND(P9,4),IF(AND(ISTEXT(O$5),ISBLANK(P$9),ISBLANK(P$10),ISBLANK(P$11),ISBLANK(P$12),ISBLANK(P$13),ISBLANK(P$14)),"#VREDN!",IF(AND(ISBLANK(O$5),ISNUMBER(P9)),"#VREDN!",IF(P9&lt;0,"#VREDN!",IF(ISTEXT(P9),"#VREDN!",IF(ISNUMBER(O$5),"#VREDN!",0))))))</f>
        <v>0</v>
      </c>
      <c r="P9" s="11"/>
      <c r="Q9" s="13" t="str">
        <f>IF(ISTEXT(E$5),F9+G9+I9+K9+M9+O9,IF(E9&lt;0,"#VREDN!",IF(AND(ISBLANK(E$5),ISNUMBER(F9)),"#VREDN!",IF(AND(ISBLANK(E$5),ISTEXT(G$5),ISNUMBER(H9)),"#VREDN!",IF(AND(ISBLANK(E$5),ISTEXT(I$5),ISNUMBER(J9)),"#VREDN!",IF(AND(ISBLANK(E$5),ISTEXT(K$5),ISNUMBER(L9)),"#VREDN!",IF(AND(ISBLANK(E$5),ISTEXT(M$5),ISNUMBER(N9)),"#VREDN!",IF(AND(ISBLANK(E$5),ISTEXT(O$5),ISNUMBER(P9)),"#VREDN!",IF(ISNUMBER($E$5),"#VREDN!"," ")))))))))</f>
        <v xml:space="preserve"> </v>
      </c>
      <c r="R9" s="14" t="str">
        <f>IF(ISERROR(Q9),"napaka",IF(Q9="#VREDN!","napaka",Q9))</f>
        <v xml:space="preserve"> </v>
      </c>
    </row>
    <row r="10" spans="1:18" s="25" customFormat="1" ht="20.100000000000001" customHeight="1" x14ac:dyDescent="0.25">
      <c r="A10" s="9" t="s">
        <v>13</v>
      </c>
      <c r="B10" s="90" t="s">
        <v>34</v>
      </c>
      <c r="C10" s="91"/>
      <c r="D10" s="92"/>
      <c r="E10" s="10">
        <f>IF(G10+I10+O10+K10+M10&lt;=100%,100%-G10-I10-O10-K10-M10,"#VREDN!")</f>
        <v>1</v>
      </c>
      <c r="F10" s="10" t="str">
        <f t="shared" si="0"/>
        <v xml:space="preserve"> </v>
      </c>
      <c r="G10" s="10">
        <f>IF(AND(ISTEXT(G$5),ISNUMBER(H10),H10&gt;=0),ROUND(H10,4),IF(AND(ISTEXT(G$5),ISBLANK(H$9),ISBLANK(H$10),ISBLANK(H$11),ISBLANK(H$12),ISBLANK(H$13),ISBLANK(H$14)),"#VREDN!",IF(AND(ISBLANK(G$5),ISNUMBER(H10)),"#VREDN!",IF(H10&lt;0,"#VREDN!",IF(ISTEXT(H10),"#VREDN!",IF(ISNUMBER(G$5),"#VREDN!",0))))))</f>
        <v>0</v>
      </c>
      <c r="H10" s="11"/>
      <c r="I10" s="52">
        <f>IF(AND(ISTEXT(I$5),ISNUMBER(J10),J10&gt;=0),ROUND(J10,4),IF(AND(ISTEXT(I$5),ISBLANK(J$9),ISBLANK(J$10),ISBLANK(J$11),ISBLANK(J$12),ISBLANK(J$13),ISBLANK(J$14)),"#VREDN!",IF(AND(ISBLANK(I$5),ISNUMBER(J10)),"#VREDN!",IF(J10&lt;0,"#VREDN!",IF(ISTEXT(J10),"#VREDN!",IF(ISNUMBER(I$5),"#VREDN!",0))))))</f>
        <v>0</v>
      </c>
      <c r="J10" s="11"/>
      <c r="K10" s="52">
        <f>IF(AND(ISTEXT(K$5),ISNUMBER(L10),L10&gt;=0),ROUND(L10,4),IF(AND(ISTEXT(K$5),ISBLANK(L$9),ISBLANK(L$10),ISBLANK(L$11),ISBLANK(L$12),ISBLANK(L$13),ISBLANK(L$14)),"#VREDN!",IF(AND(ISBLANK(K$5),ISNUMBER(L10)),"#VREDN!",IF(L10&lt;0,"#VREDN!",IF(ISTEXT(L10),"#VREDN!",IF(ISNUMBER(K$5),"#VREDN!",0))))))</f>
        <v>0</v>
      </c>
      <c r="L10" s="11"/>
      <c r="M10" s="52">
        <f>IF(AND(ISTEXT(M$5),ISNUMBER(N10),N10&gt;=0),ROUND(N10,4),IF(AND(ISTEXT(M$5),ISBLANK(N$9),ISBLANK(N$10),ISBLANK(N$11),ISBLANK(N$12),ISBLANK(N$13),ISBLANK(N$14)),"#VREDN!",IF(AND(ISBLANK(M$5),ISNUMBER(N10)),"#VREDN!",IF(N10&lt;0,"#VREDN!",IF(ISTEXT(N10),"#VREDN!",IF(ISNUMBER(M$5),"#VREDN!",0))))))</f>
        <v>0</v>
      </c>
      <c r="N10" s="11"/>
      <c r="O10" s="52">
        <f>IF(AND(ISTEXT(O$5),ISNUMBER(P10),P10&gt;=0),ROUND(P10,4),IF(AND(ISTEXT(O$5),ISBLANK(P$9),ISBLANK(P$10),ISBLANK(P$11),ISBLANK(P$12),ISBLANK(P$13),ISBLANK(P$14)),"#VREDN!",IF(AND(ISBLANK(O$5),ISNUMBER(P10)),"#VREDN!",IF(P10&lt;0,"#VREDN!",IF(ISTEXT(P10),"#VREDN!",IF(ISNUMBER(O$5),"#VREDN!",0))))))</f>
        <v>0</v>
      </c>
      <c r="P10" s="11"/>
      <c r="Q10" s="13" t="str">
        <f>IF(ISTEXT(E$5),F10+G10+I10+K10+M10+O10,IF(E10&lt;0,"#VREDN!",IF(AND(ISBLANK(E$5),ISNUMBER(F10)),"#VREDN!",IF(AND(ISBLANK(E$5),ISTEXT(G$5),ISNUMBER(H10)),"#VREDN!",IF(AND(ISBLANK(E$5),ISTEXT(I$5),ISNUMBER(J10)),"#VREDN!",IF(AND(ISBLANK(E$5),ISTEXT(K$5),ISNUMBER(L10)),"#VREDN!",IF(AND(ISBLANK(E$5),ISTEXT(M$5),ISNUMBER(N10)),"#VREDN!",IF(AND(ISBLANK(E$5),ISTEXT(O$5),ISNUMBER(P10)),"#VREDN!",IF(ISNUMBER($E$5),"#VREDN!"," ")))))))))</f>
        <v xml:space="preserve"> </v>
      </c>
      <c r="R10" s="14" t="str">
        <f>IF(ISERROR(Q10),"napaka",IF(Q10="#VREDN!","napaka",Q10))</f>
        <v xml:space="preserve"> </v>
      </c>
    </row>
    <row r="11" spans="1:18" s="2" customFormat="1" ht="20.100000000000001" customHeight="1" x14ac:dyDescent="0.25">
      <c r="A11" s="36" t="s">
        <v>14</v>
      </c>
      <c r="B11" s="87" t="s">
        <v>35</v>
      </c>
      <c r="C11" s="88"/>
      <c r="D11" s="89"/>
      <c r="E11" s="10">
        <f>IF(G11+I11+O11+K11+M11&lt;=100%,100%-G11-I11-O11-K11-M11,"#VREDN!")</f>
        <v>1</v>
      </c>
      <c r="F11" s="10" t="str">
        <f t="shared" si="0"/>
        <v xml:space="preserve"> </v>
      </c>
      <c r="G11" s="10">
        <f>IF(AND(ISTEXT(G$5),ISNUMBER(H11),H11&gt;=0),ROUND(H11,4),IF(AND(ISTEXT(G$5),ISBLANK(H$9),ISBLANK(H$10),ISBLANK(H$11),ISBLANK(H$12),ISBLANK(H$13),ISBLANK(H$14)),"#VREDN!",IF(AND(ISBLANK(G$5),ISNUMBER(H11)),"#VREDN!",IF(H11&lt;0,"#VREDN!",IF(ISTEXT(H11),"#VREDN!",IF(ISNUMBER(G$5),"#VREDN!",0))))))</f>
        <v>0</v>
      </c>
      <c r="H11" s="11"/>
      <c r="I11" s="52">
        <f>IF(AND(ISTEXT(I$5),ISNUMBER(J11),J11&gt;=0),ROUND(J11,4),IF(AND(ISTEXT(I$5),ISBLANK(J$9),ISBLANK(J$10),ISBLANK(J$11),ISBLANK(J$12),ISBLANK(J$13),ISBLANK(J$14)),"#VREDN!",IF(AND(ISBLANK(I$5),ISNUMBER(J11)),"#VREDN!",IF(J11&lt;0,"#VREDN!",IF(ISTEXT(J11),"#VREDN!",IF(ISNUMBER(I$5),"#VREDN!",0))))))</f>
        <v>0</v>
      </c>
      <c r="J11" s="11"/>
      <c r="K11" s="52">
        <f>IF(AND(ISTEXT(K$5),ISNUMBER(L11),L11&gt;=0),ROUND(L11,4),IF(AND(ISTEXT(K$5),ISBLANK(L$9),ISBLANK(L$10),ISBLANK(L$11),ISBLANK(L$12),ISBLANK(L$13),ISBLANK(L$14)),"#VREDN!",IF(AND(ISBLANK(K$5),ISNUMBER(L11)),"#VREDN!",IF(L11&lt;0,"#VREDN!",IF(ISTEXT(L11),"#VREDN!",IF(ISNUMBER(K$5),"#VREDN!",0))))))</f>
        <v>0</v>
      </c>
      <c r="L11" s="11"/>
      <c r="M11" s="52">
        <f>IF(AND(ISTEXT(M$5),ISNUMBER(N11),N11&gt;=0),ROUND(N11,4),IF(AND(ISTEXT(M$5),ISBLANK(N$9),ISBLANK(N$10),ISBLANK(N$11),ISBLANK(N$12),ISBLANK(N$13),ISBLANK(N$14)),"#VREDN!",IF(AND(ISBLANK(M$5),ISNUMBER(N11)),"#VREDN!",IF(N11&lt;0,"#VREDN!",IF(ISTEXT(N11),"#VREDN!",IF(ISNUMBER(M$5),"#VREDN!",0))))))</f>
        <v>0</v>
      </c>
      <c r="N11" s="11"/>
      <c r="O11" s="52">
        <f>IF(AND(ISTEXT(O$5),ISNUMBER(P11),P11&gt;=0),ROUND(P11,4),IF(AND(ISTEXT(O$5),ISBLANK(P$9),ISBLANK(P$10),ISBLANK(P$11),ISBLANK(P$12),ISBLANK(P$13),ISBLANK(P$14)),"#VREDN!",IF(AND(ISBLANK(O$5),ISNUMBER(P11)),"#VREDN!",IF(P11&lt;0,"#VREDN!",IF(ISTEXT(P11),"#VREDN!",IF(ISNUMBER(O$5),"#VREDN!",0))))))</f>
        <v>0</v>
      </c>
      <c r="P11" s="11"/>
      <c r="Q11" s="13" t="str">
        <f>IF(ISTEXT(E$5),F11+G11+I11+K11+M11+O11,IF(E11&lt;0,"#VREDN!",IF(AND(ISBLANK(E$5),ISNUMBER(F11)),"#VREDN!",IF(AND(ISBLANK(E$5),ISTEXT(G$5),ISNUMBER(H11)),"#VREDN!",IF(AND(ISBLANK(E$5),ISTEXT(I$5),ISNUMBER(J11)),"#VREDN!",IF(AND(ISBLANK(E$5),ISTEXT(K$5),ISNUMBER(L11)),"#VREDN!",IF(AND(ISBLANK(E$5),ISTEXT(M$5),ISNUMBER(N11)),"#VREDN!",IF(AND(ISBLANK(E$5),ISTEXT(O$5),ISNUMBER(P11)),"#VREDN!",IF(ISNUMBER($E$5),"#VREDN!"," ")))))))))</f>
        <v xml:space="preserve"> </v>
      </c>
      <c r="R11" s="14" t="str">
        <f>IF(ISERROR(Q11),"napaka",IF(Q11="#VREDN!","napaka",Q11))</f>
        <v xml:space="preserve"> </v>
      </c>
    </row>
    <row r="12" spans="1:18" s="2" customFormat="1" ht="20.100000000000001" customHeight="1" x14ac:dyDescent="0.25">
      <c r="A12" s="36" t="s">
        <v>18</v>
      </c>
      <c r="B12" s="87" t="s">
        <v>36</v>
      </c>
      <c r="C12" s="88"/>
      <c r="D12" s="89"/>
      <c r="E12" s="10">
        <f>IF(G12+I12+O12+K12+M12&lt;=100%,100%-G12-I12-O12-K12-M12,"#VREDN!")</f>
        <v>1</v>
      </c>
      <c r="F12" s="10" t="str">
        <f t="shared" si="0"/>
        <v xml:space="preserve"> </v>
      </c>
      <c r="G12" s="10">
        <f>IF(AND(ISTEXT(G$5),ISNUMBER(H12),H12&gt;=0),ROUND(H12,4),IF(AND(ISTEXT(G$5),ISBLANK(H$9),ISBLANK(H$10),ISBLANK(H$11),ISBLANK(H$12),ISBLANK(H$13),ISBLANK(H$14)),"#VREDN!",IF(AND(ISBLANK(G$5),ISNUMBER(H12)),"#VREDN!",IF(H12&lt;0,"#VREDN!",IF(ISTEXT(H12),"#VREDN!",IF(ISNUMBER(G$5),"#VREDN!",0))))))</f>
        <v>0</v>
      </c>
      <c r="H12" s="11"/>
      <c r="I12" s="52">
        <f>IF(AND(ISTEXT(I$5),ISNUMBER(J12),J12&gt;=0),ROUND(J12,4),IF(AND(ISTEXT(I$5),ISBLANK(J$9),ISBLANK(J$10),ISBLANK(J$11),ISBLANK(J$12),ISBLANK(J$13),ISBLANK(J$14)),"#VREDN!",IF(AND(ISBLANK(I$5),ISNUMBER(J12)),"#VREDN!",IF(J12&lt;0,"#VREDN!",IF(ISTEXT(J12),"#VREDN!",IF(ISNUMBER(I$5),"#VREDN!",0))))))</f>
        <v>0</v>
      </c>
      <c r="J12" s="11"/>
      <c r="K12" s="52">
        <f>IF(AND(ISTEXT(K$5),ISNUMBER(L12),L12&gt;=0),ROUND(L12,4),IF(AND(ISTEXT(K$5),ISBLANK(L$9),ISBLANK(L$10),ISBLANK(L$11),ISBLANK(L$12),ISBLANK(L$13),ISBLANK(L$14)),"#VREDN!",IF(AND(ISBLANK(K$5),ISNUMBER(L12)),"#VREDN!",IF(L12&lt;0,"#VREDN!",IF(ISTEXT(L12),"#VREDN!",IF(ISNUMBER(K$5),"#VREDN!",0))))))</f>
        <v>0</v>
      </c>
      <c r="L12" s="11"/>
      <c r="M12" s="52">
        <f>IF(AND(ISTEXT(M$5),ISNUMBER(N12),N12&gt;=0),ROUND(N12,4),IF(AND(ISTEXT(M$5),ISBLANK(N$9),ISBLANK(N$10),ISBLANK(N$11),ISBLANK(N$12),ISBLANK(N$13),ISBLANK(N$14)),"#VREDN!",IF(AND(ISBLANK(M$5),ISNUMBER(N12)),"#VREDN!",IF(N12&lt;0,"#VREDN!",IF(ISTEXT(N12),"#VREDN!",IF(ISNUMBER(M$5),"#VREDN!",0))))))</f>
        <v>0</v>
      </c>
      <c r="N12" s="11"/>
      <c r="O12" s="52">
        <f>IF(AND(ISTEXT(O$5),ISNUMBER(P12),P12&gt;=0),ROUND(P12,4),IF(AND(ISTEXT(O$5),ISBLANK(P$9),ISBLANK(P$10),ISBLANK(P$11),ISBLANK(P$12),ISBLANK(P$13),ISBLANK(P$14)),"#VREDN!",IF(AND(ISBLANK(O$5),ISNUMBER(P12)),"#VREDN!",IF(P12&lt;0,"#VREDN!",IF(ISTEXT(P12),"#VREDN!",IF(ISNUMBER(O$5),"#VREDN!",0))))))</f>
        <v>0</v>
      </c>
      <c r="P12" s="11"/>
      <c r="Q12" s="13" t="str">
        <f>IF(ISTEXT(E$5),F12+G12+I12+K12+M12+O12,IF(E12&lt;0,"#VREDN!",IF(AND(ISBLANK(E$5),ISNUMBER(F12)),"#VREDN!",IF(AND(ISBLANK(E$5),ISTEXT(G$5),ISNUMBER(H12)),"#VREDN!",IF(AND(ISBLANK(E$5),ISTEXT(I$5),ISNUMBER(J12)),"#VREDN!",IF(AND(ISBLANK(E$5),ISTEXT(K$5),ISNUMBER(L12)),"#VREDN!",IF(AND(ISBLANK(E$5),ISTEXT(M$5),ISNUMBER(N12)),"#VREDN!",IF(AND(ISBLANK(E$5),ISTEXT(O$5),ISNUMBER(P12)),"#VREDN!",IF(ISNUMBER($E$5),"#VREDN!"," ")))))))))</f>
        <v xml:space="preserve"> </v>
      </c>
      <c r="R12" s="14" t="str">
        <f>IF(ISERROR(Q12),"napaka",IF(Q12="#VREDN!","napaka",Q12))</f>
        <v xml:space="preserve"> </v>
      </c>
    </row>
    <row r="13" spans="1:18" s="2" customFormat="1" ht="20.100000000000001" customHeight="1" x14ac:dyDescent="0.25">
      <c r="A13" s="36" t="s">
        <v>37</v>
      </c>
      <c r="B13" s="87" t="s">
        <v>69</v>
      </c>
      <c r="C13" s="88"/>
      <c r="D13" s="89"/>
      <c r="E13" s="10">
        <f>IF(AND(G13+I13+K13+M13+O13&lt;=100%,K13+M13+O13&lt;100%),100%-G13-I13-O13-K13-M13,"#VREDN!")</f>
        <v>1</v>
      </c>
      <c r="F13" s="10" t="str">
        <f t="shared" si="0"/>
        <v xml:space="preserve"> </v>
      </c>
      <c r="G13" s="10">
        <f>IF(AND(ISTEXT(G$5),ISNUMBER(H13),H13&gt;=0),ROUND(H13,4),IF(AND(ISTEXT(G$5),ISBLANK(H$9),ISBLANK(H$10),ISBLANK(H$11),ISBLANK(H$12),ISBLANK(H$13),ISBLANK(H$14)),"#VREDN!",IF(AND(ISBLANK(G$5),ISNUMBER(H13)),"#VREDN!",IF(H13&lt;0,"#VREDN!",IF(H13&lt;0,"#VREDN!",IF(ISTEXT(H13),"#VREDN!",IF(ISNUMBER(G$5),"#VREDN!",0)))))))</f>
        <v>0</v>
      </c>
      <c r="H13" s="11"/>
      <c r="I13" s="52">
        <f>IF(AND(ISTEXT(I$5),ISNUMBER(J13),J13&gt;=0),ROUND(J13,4),IF(AND(ISTEXT(I$5),ISBLANK(J$9),ISBLANK(J$10),ISBLANK(J$11),ISBLANK(J$12),ISBLANK(J$13),ISBLANK(J$14)),"#VREDN!",IF(AND(ISBLANK(I$5),ISNUMBER(J13)),"#VREDN!",IF(J13&lt;0,"#VREDN!",IF(J13&lt;0,"#VREDN!",IF(ISTEXT(J13),"#VREDN!",IF(ISNUMBER(I$5),"#VREDN!",0)))))))</f>
        <v>0</v>
      </c>
      <c r="J13" s="11"/>
      <c r="K13" s="52">
        <f>IF(AND(ISTEXT(K$5),ISNUMBER(L13),L13&gt;=0),ROUND(L13,4),IF(AND(ISTEXT(K$5),ISBLANK(L$9),ISBLANK(L$10),ISBLANK(L$11),ISBLANK(L$12),ISBLANK(L$13),ISBLANK(L$14)),"#VREDN!",IF(AND(ISBLANK(K$5),ISNUMBER(L13)),"#VREDN!",IF(L13&lt;0,"#VREDN!",IF(L13&lt;0,"#VREDN!",IF(ISTEXT(L13),"#VREDN!",IF(ISNUMBER(K$5),"#VREDN!",0)))))))</f>
        <v>0</v>
      </c>
      <c r="L13" s="11"/>
      <c r="M13" s="52">
        <f>IF(AND(ISTEXT(M$5),ISNUMBER(N13),N13&gt;=0),ROUND(N13,4),IF(AND(ISTEXT(M$5),ISBLANK(N$9),ISBLANK(N$10),ISBLANK(N$11),ISBLANK(N$12),ISBLANK(N$13),ISBLANK(N$14)),"#VREDN!",IF(AND(ISBLANK(M$5),ISNUMBER(N13)),"#VREDN!",IF(N13&lt;0,"#VREDN!",IF(N13&lt;0,"#VREDN!",IF(ISTEXT(N13),"#VREDN!",IF(ISNUMBER(M$5),"#VREDN!",0)))))))</f>
        <v>0</v>
      </c>
      <c r="N13" s="11"/>
      <c r="O13" s="52">
        <f>IF(AND(ISTEXT(O$5),ISNUMBER(P13),P13&gt;=0),ROUND(P13,4),IF(AND(ISTEXT(O$5),ISBLANK(P$9),ISBLANK(P$10),ISBLANK(P$11),ISBLANK(P$12),ISBLANK(P$13),ISBLANK(P$14)),"#VREDN!",IF(AND(ISBLANK(O$5),ISNUMBER(P13)),"#VREDN!",IF(P13&lt;0,"#VREDN!",IF(P13&lt;0,"#VREDN!",IF(ISTEXT(P13),"#VREDN!",IF(ISNUMBER(O$5),"#VREDN!",0)))))))</f>
        <v>0</v>
      </c>
      <c r="P13" s="11"/>
      <c r="Q13" s="13" t="str">
        <f>IF(ISTEXT(E$5),F13+G13+I13+K13+M13+O13,IF(E13&lt;0,"#VREDN!",IF(AND(ISBLANK(E$5),ISNUMBER(F13)),"#VREDN!",IF(AND(ISBLANK(E$5),ISTEXT(G$5),ISNUMBER(H13)),"#VREDN!",IF(AND(ISBLANK(E$5),ISTEXT(I$5),ISNUMBER(J13)),"#VREDN!",IF(AND(ISBLANK(E$5),ISTEXT(K$5),ISNUMBER(L13)),"#VREDN!",IF(AND(ISBLANK(E$5),ISTEXT(M$5),ISNUMBER(N13)),"#VREDN!",IF(AND(ISBLANK(E$5),ISTEXT(O$5),ISNUMBER(P13)),"#VREDN!",IF(ISNUMBER($E$5),"#VREDN!"," ")))))))))</f>
        <v xml:space="preserve"> </v>
      </c>
      <c r="R13" s="14" t="str">
        <f>IF(ISERROR(Q13),"napaka",IF(Q13="#VREDN!","napaka",Q13))</f>
        <v xml:space="preserve"> </v>
      </c>
    </row>
    <row r="14" spans="1:18" s="25" customFormat="1" ht="20.100000000000001" customHeight="1" x14ac:dyDescent="0.25">
      <c r="A14" s="41">
        <v>5</v>
      </c>
      <c r="B14" s="87" t="s">
        <v>59</v>
      </c>
      <c r="C14" s="89"/>
      <c r="D14" s="35"/>
      <c r="E14" s="10" t="str">
        <f>IF(AND(ISTEXT(D14),G14+I14+O14+K14+M14&lt;=100%),100%-G14-I14-O14-K14-M14,"#VREDN!")</f>
        <v>#VREDN!</v>
      </c>
      <c r="F14" s="10" t="str">
        <f t="shared" si="0"/>
        <v xml:space="preserve"> </v>
      </c>
      <c r="G14" s="10">
        <f>IF(AND(ISTEXT(G$5),ISNUMBER(H14),H14&gt;=0),ROUND(H14,4),IF(AND(ISTEXT(G$5),ISBLANK(H$9),ISBLANK(H$10),ISBLANK(H$11),ISBLANK(H$12),ISBLANK(H$13),ISBLANK(H$14)),"#VREDN!",IF(AND(ISBLANK(G$5),ISNUMBER(H14)),"#VREDN!",IF(H14&lt;0,"#VREDN!",IF(ISTEXT(H14),"#VREDN!",IF(ISNUMBER(G$5),"#VREDN!",0))))))</f>
        <v>0</v>
      </c>
      <c r="H14" s="11"/>
      <c r="I14" s="52">
        <f>IF(AND(ISTEXT(I$5),ISNUMBER(J14),J14&gt;=0),ROUND(J14,4),IF(AND(ISTEXT(I$5),ISBLANK(J$9),ISBLANK(J$10),ISBLANK(J$11),ISBLANK(J$12),ISBLANK(J$13),ISBLANK(J$14)),"#VREDN!",IF(AND(ISBLANK(I$5),ISNUMBER(J14)),"#VREDN!",IF(J14&lt;0,"#VREDN!",IF(ISTEXT(J14),"#VREDN!",IF(ISNUMBER(I$5),"#VREDN!",0))))))</f>
        <v>0</v>
      </c>
      <c r="J14" s="11"/>
      <c r="K14" s="52">
        <f>IF(AND(ISTEXT(K$5),ISNUMBER(L14),L14&gt;=0),ROUND(L14,4),IF(AND(ISTEXT(K$5),ISBLANK(L$9),ISBLANK(L$10),ISBLANK(L$11),ISBLANK(L$12),ISBLANK(L$13),ISBLANK(L$14)),"#VREDN!",IF(AND(ISBLANK(K$5),ISNUMBER(L14)),"#VREDN!",IF(L14&lt;0,"#VREDN!",IF(ISTEXT(L14),"#VREDN!",IF(ISNUMBER(K$5),"#VREDN!",0))))))</f>
        <v>0</v>
      </c>
      <c r="L14" s="11"/>
      <c r="M14" s="52">
        <f>IF(AND(ISTEXT(M$5),ISNUMBER(N14),N14&gt;=0),ROUND(N14,4),IF(AND(ISTEXT(M$5),ISBLANK(N$9),ISBLANK(N$10),ISBLANK(N$11),ISBLANK(N$12),ISBLANK(N$13),ISBLANK(N$14)),"#VREDN!",IF(AND(ISBLANK(M$5),ISNUMBER(N14)),"#VREDN!",IF(N14&lt;0,"#VREDN!",IF(ISTEXT(N14),"#VREDN!",IF(ISNUMBER(M$5),"#VREDN!",0))))))</f>
        <v>0</v>
      </c>
      <c r="N14" s="11"/>
      <c r="O14" s="52">
        <f>IF(AND(ISTEXT(O$5),ISNUMBER(P14),P14&gt;=0),ROUND(P14,4),IF(AND(ISTEXT(O$5),ISBLANK(P$9),ISBLANK(P$10),ISBLANK(P$11),ISBLANK(P$12),ISBLANK(P$13),ISBLANK(P$14)),"#VREDN!",IF(AND(ISBLANK(O$5),ISNUMBER(P14)),"#VREDN!",IF(P14&lt;0,"#VREDN!",IF(ISTEXT(P14),"#VREDN!",IF(ISNUMBER(O$5),"#VREDN!",0))))))</f>
        <v>0</v>
      </c>
      <c r="P14" s="11"/>
      <c r="Q14" s="13" t="str">
        <f>IF(AND(ISTEXT(E$5),ISTEXT(D14),ISNUMBER(F14)),F14+G14+I14+K14+M14+O14,IF(AND(ISBLANK(D14),ISBLANK(H14),ISBLANK(J14),ISBLANK(L14),ISBLANK(N14),ISBLANK(P14))," ","#VREDN!"))</f>
        <v xml:space="preserve"> </v>
      </c>
      <c r="R14" s="14" t="str">
        <f>IF(ISERROR(Q14),"napaka",IF(Q14="#VREDN!","napaka",IF(ISTEXT(D14),Q14," ")))</f>
        <v xml:space="preserve"> </v>
      </c>
    </row>
    <row r="15" spans="1:18" s="25" customFormat="1" ht="39.75" customHeight="1" x14ac:dyDescent="0.25">
      <c r="A15" s="77" t="s">
        <v>42</v>
      </c>
      <c r="B15" s="77"/>
      <c r="C15" s="77"/>
      <c r="D15" s="77"/>
      <c r="E15" s="73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5"/>
    </row>
    <row r="16" spans="1:18" s="25" customFormat="1" ht="15" customHeight="1" x14ac:dyDescent="0.25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31"/>
      <c r="M16" s="31"/>
      <c r="N16" s="31"/>
      <c r="O16" s="31"/>
      <c r="P16" s="31"/>
      <c r="Q16" s="31"/>
      <c r="R16" s="31"/>
    </row>
    <row r="17" spans="1:19" s="25" customFormat="1" ht="15" customHeight="1" x14ac:dyDescent="0.25">
      <c r="A17" s="76" t="s">
        <v>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</row>
    <row r="18" spans="1:19" s="25" customFormat="1" ht="15" customHeight="1" x14ac:dyDescent="0.25">
      <c r="A18" s="67" t="s">
        <v>22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</row>
    <row r="19" spans="1:19" s="25" customFormat="1" ht="15" customHeight="1" x14ac:dyDescent="0.25">
      <c r="A19" s="72" t="s">
        <v>31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</row>
    <row r="20" spans="1:19" s="25" customFormat="1" ht="15" customHeight="1" x14ac:dyDescent="0.25">
      <c r="A20" s="67" t="s">
        <v>20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</row>
    <row r="21" spans="1:19" s="25" customFormat="1" ht="15" customHeight="1" x14ac:dyDescent="0.25">
      <c r="A21" s="95" t="s">
        <v>23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</row>
    <row r="22" spans="1:19" s="25" customFormat="1" ht="15" customHeight="1" x14ac:dyDescent="0.25">
      <c r="A22" s="96" t="s">
        <v>17</v>
      </c>
      <c r="B22" s="96"/>
      <c r="C22" s="32"/>
      <c r="D22" s="34"/>
      <c r="E22" s="34"/>
      <c r="F22" s="34"/>
      <c r="G22" s="34"/>
      <c r="H22" s="34"/>
      <c r="I22" s="34"/>
      <c r="J22" s="34"/>
      <c r="K22" s="34"/>
      <c r="L22" s="31"/>
      <c r="M22" s="31"/>
      <c r="N22" s="31"/>
      <c r="O22" s="31"/>
      <c r="P22" s="31"/>
      <c r="Q22" s="31"/>
      <c r="R22" s="31"/>
    </row>
    <row r="23" spans="1:19" s="25" customFormat="1" ht="15" customHeight="1" x14ac:dyDescent="0.25">
      <c r="A23" s="67" t="s">
        <v>60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</row>
    <row r="24" spans="1:19" s="25" customFormat="1" ht="15" customHeight="1" x14ac:dyDescent="0.25">
      <c r="A24" s="67" t="s">
        <v>61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</row>
    <row r="25" spans="1:19" s="25" customFormat="1" ht="15" customHeight="1" x14ac:dyDescent="0.25">
      <c r="A25" s="67" t="s">
        <v>62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</row>
    <row r="26" spans="1:19" s="25" customFormat="1" ht="35.1" customHeight="1" x14ac:dyDescent="0.25">
      <c r="A26" s="72" t="s">
        <v>82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57"/>
    </row>
    <row r="27" spans="1:19" s="25" customFormat="1" ht="20.100000000000001" customHeight="1" x14ac:dyDescent="0.25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</row>
    <row r="28" spans="1:19" s="25" customFormat="1" ht="20.100000000000001" customHeight="1" x14ac:dyDescent="0.25">
      <c r="A28" s="7"/>
      <c r="B28" s="7"/>
      <c r="C28" s="7"/>
      <c r="D28" s="7"/>
      <c r="E28" s="7"/>
      <c r="F28" s="68" t="str">
        <f>IF(OR(R9="napaka",R10="napaka",R11="napaka",R12="napaka",R13="napaka",R14="napaka"),"Razdelitev del ni izpolnjena skladno z naročnikovimi navodili.",IF(AND(R9=100%,R10=100%,R11=100%,R12=100%,R13=100%,OR(ISNONTEXT(A30),ISNONTEXT(A32),ISNONTEXT(P30))),"Vnesite manjkajoče podatke."," "))</f>
        <v xml:space="preserve"> </v>
      </c>
      <c r="G28" s="68"/>
      <c r="H28" s="68"/>
      <c r="I28" s="68"/>
      <c r="J28" s="68"/>
      <c r="K28" s="68"/>
      <c r="L28" s="68"/>
      <c r="M28" s="21"/>
      <c r="N28" s="21"/>
      <c r="O28" s="7"/>
      <c r="P28" s="7"/>
      <c r="Q28" s="7"/>
      <c r="R28" s="7"/>
    </row>
    <row r="29" spans="1:19" s="26" customFormat="1" ht="17.45" customHeight="1" x14ac:dyDescent="0.25">
      <c r="A29" s="69" t="s">
        <v>9</v>
      </c>
      <c r="B29" s="69"/>
      <c r="C29" s="54"/>
      <c r="D29" s="44"/>
      <c r="E29" s="51"/>
      <c r="F29" s="42"/>
      <c r="G29" s="42"/>
      <c r="H29" s="70" t="str">
        <f>IF(F28="Razdelitev del ni izpolnjena skladno z naročnikovimi navodili.","Za prikaz napak vpišite številko 9:"," ")</f>
        <v xml:space="preserve"> </v>
      </c>
      <c r="I29" s="70"/>
      <c r="J29" s="70"/>
      <c r="K29" s="48"/>
      <c r="L29" s="58"/>
      <c r="M29" s="47"/>
      <c r="N29" s="47"/>
      <c r="O29" s="47"/>
      <c r="P29" s="71" t="s">
        <v>83</v>
      </c>
      <c r="Q29" s="71"/>
      <c r="R29" s="71"/>
    </row>
    <row r="30" spans="1:19" s="25" customFormat="1" ht="20.100000000000001" customHeight="1" x14ac:dyDescent="0.25">
      <c r="A30" s="59"/>
      <c r="B30" s="60"/>
      <c r="C30" s="54"/>
      <c r="D30" s="4"/>
      <c r="E30" s="51"/>
      <c r="F30" s="63"/>
      <c r="G30" s="63"/>
      <c r="H30" s="63"/>
      <c r="I30" s="63"/>
      <c r="J30" s="63"/>
      <c r="K30" s="63"/>
      <c r="L30" s="63"/>
      <c r="M30" s="51"/>
      <c r="N30" s="50"/>
      <c r="O30" s="51"/>
      <c r="P30" s="59"/>
      <c r="Q30" s="64"/>
      <c r="R30" s="60"/>
    </row>
    <row r="31" spans="1:19" s="25" customFormat="1" ht="20.100000000000001" customHeight="1" x14ac:dyDescent="0.25">
      <c r="A31" s="65" t="s">
        <v>10</v>
      </c>
      <c r="B31" s="65"/>
      <c r="C31" s="54"/>
      <c r="D31" s="4"/>
      <c r="E31" s="51"/>
      <c r="F31" s="44"/>
      <c r="G31" s="44"/>
      <c r="H31" s="44"/>
      <c r="I31" s="44"/>
      <c r="J31" s="44"/>
      <c r="K31" s="44"/>
      <c r="L31" s="44"/>
      <c r="M31" s="45"/>
      <c r="N31" s="45"/>
      <c r="O31" s="45"/>
      <c r="P31" s="66" t="s">
        <v>84</v>
      </c>
      <c r="Q31" s="66"/>
      <c r="R31" s="66"/>
    </row>
    <row r="32" spans="1:19" s="25" customFormat="1" ht="20.100000000000001" customHeight="1" x14ac:dyDescent="0.25">
      <c r="A32" s="59"/>
      <c r="B32" s="60"/>
      <c r="C32" s="54"/>
      <c r="D32" s="4"/>
      <c r="E32" s="51"/>
      <c r="F32" s="44"/>
      <c r="G32" s="44"/>
      <c r="H32" s="61"/>
      <c r="I32" s="61"/>
      <c r="J32" s="61"/>
      <c r="K32" s="44"/>
      <c r="L32" s="44"/>
      <c r="M32" s="51"/>
      <c r="N32" s="51"/>
      <c r="O32" s="51"/>
      <c r="P32" s="62"/>
      <c r="Q32" s="62"/>
      <c r="R32" s="62"/>
    </row>
    <row r="33" spans="3:3" x14ac:dyDescent="0.25">
      <c r="C33" s="56"/>
    </row>
  </sheetData>
  <sheetProtection algorithmName="SHA-512" hashValue="O5joc/5dA9N4O8MoPv3YBO8hTiS3DrDLlF/mC2wb/l8fIxZgOO3pvMVXwOqiVNgSJVXcimgu4A1d0oWKD7CdRw==" saltValue="KcpeSW1M7zMvENcWkAXMZQ==" spinCount="100000" sheet="1" selectLockedCells="1"/>
  <mergeCells count="60">
    <mergeCell ref="O4:P4"/>
    <mergeCell ref="Q4:Q6"/>
    <mergeCell ref="B5:D5"/>
    <mergeCell ref="E5:F5"/>
    <mergeCell ref="M6:N6"/>
    <mergeCell ref="O6:P6"/>
    <mergeCell ref="E6:F6"/>
    <mergeCell ref="G6:H6"/>
    <mergeCell ref="A2:R2"/>
    <mergeCell ref="A3:R3"/>
    <mergeCell ref="A1:B1"/>
    <mergeCell ref="G5:H5"/>
    <mergeCell ref="I5:J5"/>
    <mergeCell ref="K5:L5"/>
    <mergeCell ref="M5:N5"/>
    <mergeCell ref="O5:P5"/>
    <mergeCell ref="R4:R6"/>
    <mergeCell ref="A4:A6"/>
    <mergeCell ref="B4:D4"/>
    <mergeCell ref="E4:F4"/>
    <mergeCell ref="G4:H4"/>
    <mergeCell ref="I4:J4"/>
    <mergeCell ref="K4:L4"/>
    <mergeCell ref="M4:N4"/>
    <mergeCell ref="I6:J6"/>
    <mergeCell ref="K6:L6"/>
    <mergeCell ref="E15:R15"/>
    <mergeCell ref="A16:K16"/>
    <mergeCell ref="A17:R17"/>
    <mergeCell ref="B9:D9"/>
    <mergeCell ref="B8:D8"/>
    <mergeCell ref="B7:D7"/>
    <mergeCell ref="B6:D6"/>
    <mergeCell ref="B10:D10"/>
    <mergeCell ref="B11:D11"/>
    <mergeCell ref="B12:D12"/>
    <mergeCell ref="B13:D13"/>
    <mergeCell ref="B14:C14"/>
    <mergeCell ref="A18:R18"/>
    <mergeCell ref="A19:R19"/>
    <mergeCell ref="A15:D15"/>
    <mergeCell ref="H29:J29"/>
    <mergeCell ref="P29:R29"/>
    <mergeCell ref="F30:L30"/>
    <mergeCell ref="P30:R30"/>
    <mergeCell ref="A20:R20"/>
    <mergeCell ref="A21:R21"/>
    <mergeCell ref="A22:B22"/>
    <mergeCell ref="A23:R23"/>
    <mergeCell ref="F28:L28"/>
    <mergeCell ref="A29:B29"/>
    <mergeCell ref="A24:R24"/>
    <mergeCell ref="A25:R25"/>
    <mergeCell ref="A26:R26"/>
    <mergeCell ref="A30:B30"/>
    <mergeCell ref="A31:B31"/>
    <mergeCell ref="P31:R31"/>
    <mergeCell ref="A32:B32"/>
    <mergeCell ref="H32:J32"/>
    <mergeCell ref="P32:R32"/>
  </mergeCells>
  <conditionalFormatting sqref="E15:R15">
    <cfRule type="expression" dxfId="463" priority="61">
      <formula>ISTEXT(E15)</formula>
    </cfRule>
  </conditionalFormatting>
  <conditionalFormatting sqref="F9">
    <cfRule type="containsText" dxfId="462" priority="59" operator="containsText" text="#VREDN!">
      <formula>NOT(ISERROR(SEARCH("#VREDN!",F9)))</formula>
    </cfRule>
    <cfRule type="containsErrors" dxfId="461" priority="60">
      <formula>ISERROR(F9)</formula>
    </cfRule>
  </conditionalFormatting>
  <conditionalFormatting sqref="F13">
    <cfRule type="containsText" dxfId="460" priority="57" operator="containsText" text="#VREDN!">
      <formula>NOT(ISERROR(SEARCH("#VREDN!",F13)))</formula>
    </cfRule>
    <cfRule type="containsErrors" dxfId="459" priority="58">
      <formula>ISERROR(F13)</formula>
    </cfRule>
  </conditionalFormatting>
  <conditionalFormatting sqref="F14">
    <cfRule type="containsText" dxfId="458" priority="55" operator="containsText" text="#VREDN!">
      <formula>NOT(ISERROR(SEARCH("#VREDN!",F14)))</formula>
    </cfRule>
    <cfRule type="containsErrors" dxfId="457" priority="56">
      <formula>ISERROR(F14)</formula>
    </cfRule>
  </conditionalFormatting>
  <conditionalFormatting sqref="F10">
    <cfRule type="containsText" dxfId="456" priority="53" operator="containsText" text="#VREDN!">
      <formula>NOT(ISERROR(SEARCH("#VREDN!",F10)))</formula>
    </cfRule>
    <cfRule type="containsErrors" dxfId="455" priority="54">
      <formula>ISERROR(F10)</formula>
    </cfRule>
  </conditionalFormatting>
  <conditionalFormatting sqref="F11">
    <cfRule type="containsText" dxfId="454" priority="51" operator="containsText" text="#VREDN!">
      <formula>NOT(ISERROR(SEARCH("#VREDN!",F11)))</formula>
    </cfRule>
    <cfRule type="containsErrors" dxfId="453" priority="52">
      <formula>ISERROR(F11)</formula>
    </cfRule>
  </conditionalFormatting>
  <conditionalFormatting sqref="A30">
    <cfRule type="expression" dxfId="452" priority="50">
      <formula>AND(ISBLANK(A30),$F$28="Vnesite manjkajoče podatke.")</formula>
    </cfRule>
  </conditionalFormatting>
  <conditionalFormatting sqref="P30">
    <cfRule type="expression" dxfId="451" priority="49">
      <formula>AND(ISBLANK(P30),$F$28="Vnesite manjkajoče podatke.")</formula>
    </cfRule>
  </conditionalFormatting>
  <conditionalFormatting sqref="A32">
    <cfRule type="expression" dxfId="450" priority="48">
      <formula>AND(ISBLANK(A32),$F$28="Vnesite manjkajoče podatke.")</formula>
    </cfRule>
  </conditionalFormatting>
  <conditionalFormatting sqref="R9">
    <cfRule type="expression" dxfId="449" priority="46">
      <formula>AND($L$29=9,R9="napaka")</formula>
    </cfRule>
    <cfRule type="cellIs" dxfId="448" priority="47" operator="equal">
      <formula>100%</formula>
    </cfRule>
  </conditionalFormatting>
  <conditionalFormatting sqref="M28:N28">
    <cfRule type="containsErrors" dxfId="447" priority="45">
      <formula>ISERROR(M28)</formula>
    </cfRule>
  </conditionalFormatting>
  <conditionalFormatting sqref="F12">
    <cfRule type="containsText" dxfId="446" priority="41" operator="containsText" text="#VREDN!">
      <formula>NOT(ISERROR(SEARCH("#VREDN!",F12)))</formula>
    </cfRule>
    <cfRule type="containsErrors" dxfId="445" priority="42">
      <formula>ISERROR(F12)</formula>
    </cfRule>
  </conditionalFormatting>
  <conditionalFormatting sqref="D14">
    <cfRule type="expression" dxfId="444" priority="38">
      <formula>OR(H14&lt;0,J14&lt;0,L14&lt;0,N14&lt;0,P14&lt;0)</formula>
    </cfRule>
    <cfRule type="expression" dxfId="443" priority="39">
      <formula>OR(ISTEXT(H14),ISTEXT(J14),ISTEXT(L14),ISTEXT(N14),ISTEXT(14))</formula>
    </cfRule>
    <cfRule type="expression" dxfId="442" priority="40">
      <formula>AND($L$29=9,ISNONTEXT(D14),$R14="napaka")</formula>
    </cfRule>
  </conditionalFormatting>
  <conditionalFormatting sqref="E5">
    <cfRule type="expression" dxfId="441" priority="62">
      <formula>AND($L$29=9,OR(AND(ISNONTEXT($E$5),ISTEXT($G$5)),AND(ISNONTEXT($E$5),ISTEXT($I$5)),AND(ISNONTEXT($E$5),ISTEXT($K$5)),AND(ISNONTEXT($E$5),ISTEXT($M$5)),AND(ISNONTEXT($E$5),ISTEXT($O$5))))</formula>
    </cfRule>
  </conditionalFormatting>
  <conditionalFormatting sqref="H9:H13 J9:J13 L9:L13 N9:N13 P9:P13">
    <cfRule type="expression" dxfId="440" priority="63">
      <formula>AND($L$29=9,ISTEXT(G$5),$R9="napaka",$H9+$J9+$L9+$N9+$P9&gt;=100%)</formula>
    </cfRule>
    <cfRule type="expression" dxfId="439" priority="64">
      <formula>AND($L$29=9,H9&lt;0)</formula>
    </cfRule>
    <cfRule type="expression" dxfId="438" priority="65">
      <formula>AND($L$29=9,ISTEXT(H9))</formula>
    </cfRule>
    <cfRule type="expression" dxfId="437" priority="66">
      <formula>AND($L$29=9,ISTEXT(G$5),G9="#VREDN!")</formula>
    </cfRule>
  </conditionalFormatting>
  <conditionalFormatting sqref="I5 G5 K5 M5 O5">
    <cfRule type="expression" dxfId="436" priority="67">
      <formula>OR(H9&lt;0,H10&lt;0,11&lt;0,H12&lt;0,H13&lt;0,H14&lt;0)</formula>
    </cfRule>
    <cfRule type="expression" dxfId="435" priority="68">
      <formula>AND($L$29=9,ISNONTEXT(G5),OR(ISNUMBER(H9),ISNUMBER(H10),ISNUMBER(H11),ISNUMBER(H12),ISNUMBER(H13),ISNUMBER(H14)))</formula>
    </cfRule>
  </conditionalFormatting>
  <conditionalFormatting sqref="R14">
    <cfRule type="expression" dxfId="434" priority="36">
      <formula>AND($L$29=9,R14="napaka")</formula>
    </cfRule>
    <cfRule type="cellIs" dxfId="433" priority="37" operator="equal">
      <formula>100%</formula>
    </cfRule>
  </conditionalFormatting>
  <conditionalFormatting sqref="H14">
    <cfRule type="expression" dxfId="432" priority="31">
      <formula>AND($L$29=9,$R14="napaka",ISTEXT($D14),$F14&lt;=100%)</formula>
    </cfRule>
    <cfRule type="expression" dxfId="431" priority="32">
      <formula>AND($L$29=9,$R14="napaka",ISTEXT($D14),ISBLANK($H14),ISBLANK($J14),ISBLANK($L14),ISBLANK($N14),ISBLANK($P14))</formula>
    </cfRule>
    <cfRule type="expression" dxfId="430" priority="33">
      <formula>AND($L$29=9,$R14="napaka",ISTEXT(G$5),ISTEXT($D14),$H14+$J14+$L14+$N14+$P14&gt;100%)</formula>
    </cfRule>
    <cfRule type="expression" dxfId="429" priority="34">
      <formula>AND($L$29=9,H14&lt;0)</formula>
    </cfRule>
    <cfRule type="expression" dxfId="428" priority="35">
      <formula>AND($L$29=9,ISTEXT(H14))</formula>
    </cfRule>
  </conditionalFormatting>
  <conditionalFormatting sqref="J14">
    <cfRule type="expression" dxfId="427" priority="26">
      <formula>AND($L$29=9,$R14="napaka",ISTEXT($D14),$F14&lt;=100%)</formula>
    </cfRule>
    <cfRule type="expression" dxfId="426" priority="27">
      <formula>AND($L$29=9,$R14="napaka",ISTEXT($D14),ISBLANK($H14),ISBLANK($J14),ISBLANK($L14),ISBLANK($N14),ISBLANK($P14))</formula>
    </cfRule>
    <cfRule type="expression" dxfId="425" priority="28">
      <formula>AND($L$29=9,$R14="napaka",ISTEXT(I$5),ISTEXT($D14),$H14+$J14+$L14+$N14+$P14&gt;100%)</formula>
    </cfRule>
    <cfRule type="expression" dxfId="424" priority="29">
      <formula>AND($L$29=9,J14&lt;0)</formula>
    </cfRule>
    <cfRule type="expression" dxfId="423" priority="30">
      <formula>AND($L$29=9,ISTEXT(J14))</formula>
    </cfRule>
  </conditionalFormatting>
  <conditionalFormatting sqref="L14">
    <cfRule type="expression" dxfId="422" priority="21">
      <formula>AND($L$29=9,$R14="napaka",ISTEXT($D14),$F14&lt;=100%)</formula>
    </cfRule>
    <cfRule type="expression" dxfId="421" priority="22">
      <formula>AND($L$29=9,$R14="napaka",ISTEXT($D14),ISBLANK($H14),ISBLANK($J14),ISBLANK($L14),ISBLANK($N14),ISBLANK($P14))</formula>
    </cfRule>
    <cfRule type="expression" dxfId="420" priority="23">
      <formula>AND($L$29=9,$R14="napaka",ISTEXT(K$5),ISTEXT($D14),$H14+$J14+$L14+$N14+$P14&gt;100%)</formula>
    </cfRule>
    <cfRule type="expression" dxfId="419" priority="24">
      <formula>AND($L$29=9,L14&lt;0)</formula>
    </cfRule>
    <cfRule type="expression" dxfId="418" priority="25">
      <formula>AND($L$29=9,ISTEXT(L14))</formula>
    </cfRule>
  </conditionalFormatting>
  <conditionalFormatting sqref="N14">
    <cfRule type="expression" dxfId="417" priority="16">
      <formula>AND($L$29=9,$R14="napaka",ISTEXT($D14),$F14&lt;=100%)</formula>
    </cfRule>
    <cfRule type="expression" dxfId="416" priority="17">
      <formula>AND($L$29=9,$R14="napaka",ISTEXT($D14),ISBLANK($H14),ISBLANK($J14),ISBLANK($L14),ISBLANK($N14),ISBLANK($P14))</formula>
    </cfRule>
    <cfRule type="expression" dxfId="415" priority="18">
      <formula>AND($L$29=9,$R14="napaka",ISTEXT(M$5),ISTEXT($D14),$H14+$J14+$L14+$N14+$P14&gt;100%)</formula>
    </cfRule>
    <cfRule type="expression" dxfId="414" priority="19">
      <formula>AND($L$29=9,N14&lt;0)</formula>
    </cfRule>
    <cfRule type="expression" dxfId="413" priority="20">
      <formula>AND($L$29=9,ISTEXT(N14))</formula>
    </cfRule>
  </conditionalFormatting>
  <conditionalFormatting sqref="P14">
    <cfRule type="expression" dxfId="412" priority="11">
      <formula>AND($L$29=9,$R14="napaka",ISTEXT($D14),$F14&lt;=100%)</formula>
    </cfRule>
    <cfRule type="expression" dxfId="411" priority="12">
      <formula>AND($L$29=9,$R14="napaka",ISTEXT($D14),ISBLANK($H14),ISBLANK($J14),ISBLANK($L14),ISBLANK($N14),ISBLANK($P14))</formula>
    </cfRule>
    <cfRule type="expression" dxfId="410" priority="13">
      <formula>AND($L$29=9,$R14="napaka",ISTEXT(O$5),ISTEXT($D14),$H14+$J14+$L14+$N14+$P14&gt;100%)</formula>
    </cfRule>
    <cfRule type="expression" dxfId="409" priority="14">
      <formula>AND($L$29=9,P14&lt;0)</formula>
    </cfRule>
    <cfRule type="expression" dxfId="408" priority="15">
      <formula>AND($L$29=9,ISTEXT(P14))</formula>
    </cfRule>
  </conditionalFormatting>
  <conditionalFormatting sqref="R10">
    <cfRule type="expression" dxfId="407" priority="9">
      <formula>AND($L$29=9,R10="napaka")</formula>
    </cfRule>
    <cfRule type="cellIs" dxfId="406" priority="10" operator="equal">
      <formula>100%</formula>
    </cfRule>
  </conditionalFormatting>
  <conditionalFormatting sqref="R11">
    <cfRule type="expression" dxfId="405" priority="7">
      <formula>AND($L$29=9,R11="napaka")</formula>
    </cfRule>
    <cfRule type="cellIs" dxfId="404" priority="8" operator="equal">
      <formula>100%</formula>
    </cfRule>
  </conditionalFormatting>
  <conditionalFormatting sqref="R12">
    <cfRule type="expression" dxfId="403" priority="5">
      <formula>AND($L$29=9,R12="napaka")</formula>
    </cfRule>
    <cfRule type="cellIs" dxfId="402" priority="6" operator="equal">
      <formula>100%</formula>
    </cfRule>
  </conditionalFormatting>
  <conditionalFormatting sqref="R13">
    <cfRule type="expression" dxfId="401" priority="3">
      <formula>AND($L$29=9,R13="napaka")</formula>
    </cfRule>
    <cfRule type="cellIs" dxfId="400" priority="4" operator="equal">
      <formula>100%</formula>
    </cfRule>
  </conditionalFormatting>
  <conditionalFormatting sqref="L29">
    <cfRule type="expression" dxfId="399" priority="2">
      <formula>H29="Za prikaz napak vpišite številko 9:"</formula>
    </cfRule>
  </conditionalFormatting>
  <conditionalFormatting sqref="H29:J29">
    <cfRule type="expression" dxfId="398" priority="1">
      <formula>ISBLANK(F28)</formula>
    </cfRule>
  </conditionalFormatting>
  <pageMargins left="0.51181102362204722" right="0.31496062992125984" top="0.35433070866141736" bottom="0.50312500000000004" header="0.31496062992125984" footer="0.31496062992125984"/>
  <pageSetup paperSize="9" scale="75" orientation="landscape" r:id="rId1"/>
  <headerFooter>
    <oddFooter>&amp;C&amp;"Verdana,Poševno"&amp;8Razpisna dokumentacija št. 430-37/2023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R36"/>
  <sheetViews>
    <sheetView showGridLines="0" zoomScaleNormal="100" workbookViewId="0">
      <selection activeCell="L29" sqref="L29"/>
    </sheetView>
  </sheetViews>
  <sheetFormatPr defaultRowHeight="12.75" x14ac:dyDescent="0.25"/>
  <cols>
    <col min="1" max="1" width="6.7109375" style="1" customWidth="1"/>
    <col min="2" max="2" width="26.7109375" style="3" customWidth="1"/>
    <col min="3" max="3" width="5.7109375" style="3" customWidth="1"/>
    <col min="4" max="4" width="26.7109375" style="3" customWidth="1"/>
    <col min="5" max="5" width="9.5703125" style="3" hidden="1" customWidth="1"/>
    <col min="6" max="6" width="16.7109375" style="3" customWidth="1"/>
    <col min="7" max="7" width="7.5703125" style="3" hidden="1" customWidth="1"/>
    <col min="8" max="8" width="16.7109375" style="3" customWidth="1"/>
    <col min="9" max="9" width="7.5703125" style="3" hidden="1" customWidth="1"/>
    <col min="10" max="10" width="16.7109375" style="3" customWidth="1"/>
    <col min="11" max="11" width="7.5703125" style="1" hidden="1" customWidth="1"/>
    <col min="12" max="12" width="16.7109375" style="1" customWidth="1"/>
    <col min="13" max="13" width="7.5703125" style="1" hidden="1" customWidth="1"/>
    <col min="14" max="14" width="16.7109375" style="1" customWidth="1"/>
    <col min="15" max="15" width="0.140625" style="1" hidden="1" customWidth="1"/>
    <col min="16" max="16" width="16.7109375" style="1" customWidth="1"/>
    <col min="17" max="17" width="12.42578125" style="1" hidden="1" customWidth="1"/>
    <col min="18" max="18" width="16.7109375" style="1" customWidth="1"/>
    <col min="19" max="16384" width="9.140625" style="1"/>
  </cols>
  <sheetData>
    <row r="1" spans="1:18" ht="30" customHeight="1" x14ac:dyDescent="0.25">
      <c r="A1" s="97" t="s">
        <v>72</v>
      </c>
      <c r="B1" s="97"/>
      <c r="C1" s="33"/>
      <c r="D1" s="33"/>
      <c r="E1" s="33"/>
      <c r="F1" s="33"/>
      <c r="G1" s="33"/>
      <c r="H1" s="33"/>
      <c r="I1" s="33"/>
      <c r="J1" s="33"/>
      <c r="K1" s="33"/>
    </row>
    <row r="2" spans="1:18" s="49" customFormat="1" ht="20.100000000000001" customHeight="1" x14ac:dyDescent="0.25">
      <c r="A2" s="79" t="s">
        <v>29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</row>
    <row r="3" spans="1:18" s="5" customFormat="1" ht="30" customHeight="1" x14ac:dyDescent="0.25">
      <c r="A3" s="80" t="s">
        <v>1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</row>
    <row r="4" spans="1:18" s="25" customFormat="1" ht="39.950000000000003" customHeight="1" x14ac:dyDescent="0.25">
      <c r="A4" s="81" t="s">
        <v>19</v>
      </c>
      <c r="B4" s="84" t="s">
        <v>3</v>
      </c>
      <c r="C4" s="85"/>
      <c r="D4" s="86"/>
      <c r="E4" s="77" t="s">
        <v>4</v>
      </c>
      <c r="F4" s="77"/>
      <c r="G4" s="77" t="s">
        <v>5</v>
      </c>
      <c r="H4" s="77"/>
      <c r="I4" s="77" t="s">
        <v>5</v>
      </c>
      <c r="J4" s="77"/>
      <c r="K4" s="77" t="s">
        <v>6</v>
      </c>
      <c r="L4" s="77"/>
      <c r="M4" s="77" t="s">
        <v>6</v>
      </c>
      <c r="N4" s="77"/>
      <c r="O4" s="77" t="s">
        <v>6</v>
      </c>
      <c r="P4" s="77"/>
      <c r="Q4" s="81"/>
      <c r="R4" s="81" t="s">
        <v>63</v>
      </c>
    </row>
    <row r="5" spans="1:18" s="25" customFormat="1" ht="39.950000000000003" customHeight="1" x14ac:dyDescent="0.25">
      <c r="A5" s="82"/>
      <c r="B5" s="84" t="s">
        <v>2</v>
      </c>
      <c r="C5" s="85"/>
      <c r="D5" s="86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82"/>
      <c r="R5" s="82"/>
    </row>
    <row r="6" spans="1:18" s="25" customFormat="1" ht="20.100000000000001" customHeight="1" x14ac:dyDescent="0.25">
      <c r="A6" s="83"/>
      <c r="B6" s="84" t="s">
        <v>16</v>
      </c>
      <c r="C6" s="85"/>
      <c r="D6" s="86"/>
      <c r="E6" s="77" t="s">
        <v>15</v>
      </c>
      <c r="F6" s="77"/>
      <c r="G6" s="77" t="s">
        <v>7</v>
      </c>
      <c r="H6" s="77"/>
      <c r="I6" s="77" t="s">
        <v>7</v>
      </c>
      <c r="J6" s="77"/>
      <c r="K6" s="77" t="s">
        <v>7</v>
      </c>
      <c r="L6" s="77"/>
      <c r="M6" s="77" t="s">
        <v>7</v>
      </c>
      <c r="N6" s="77"/>
      <c r="O6" s="77" t="s">
        <v>7</v>
      </c>
      <c r="P6" s="77"/>
      <c r="Q6" s="82"/>
      <c r="R6" s="82"/>
    </row>
    <row r="7" spans="1:18" s="25" customFormat="1" ht="20.100000000000001" customHeight="1" x14ac:dyDescent="0.25">
      <c r="A7" s="28" t="s">
        <v>39</v>
      </c>
      <c r="B7" s="93" t="s">
        <v>55</v>
      </c>
      <c r="C7" s="94"/>
      <c r="D7" s="94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12"/>
    </row>
    <row r="8" spans="1:18" s="25" customFormat="1" ht="19.5" customHeight="1" x14ac:dyDescent="0.25">
      <c r="A8" s="36" t="s">
        <v>11</v>
      </c>
      <c r="B8" s="87" t="s">
        <v>32</v>
      </c>
      <c r="C8" s="88"/>
      <c r="D8" s="88"/>
      <c r="E8" s="43"/>
      <c r="F8" s="43"/>
      <c r="G8" s="38"/>
      <c r="H8" s="38"/>
      <c r="I8" s="38"/>
      <c r="J8" s="38"/>
      <c r="K8" s="38"/>
      <c r="L8" s="38"/>
      <c r="M8" s="38"/>
      <c r="N8" s="38"/>
      <c r="O8" s="38"/>
      <c r="P8" s="38"/>
      <c r="Q8" s="39"/>
      <c r="R8" s="40"/>
    </row>
    <row r="9" spans="1:18" s="25" customFormat="1" ht="20.100000000000001" customHeight="1" x14ac:dyDescent="0.25">
      <c r="A9" s="9" t="s">
        <v>12</v>
      </c>
      <c r="B9" s="90" t="s">
        <v>33</v>
      </c>
      <c r="C9" s="91"/>
      <c r="D9" s="92"/>
      <c r="E9" s="10">
        <f>IF(G9+I9+O9+K9+M9&lt;=100%,100%-G9-I9-O9-K9-M9,"#VREDN!")</f>
        <v>1</v>
      </c>
      <c r="F9" s="10" t="str">
        <f t="shared" ref="F9:F14" si="0">IF(ISTEXT(E$5),E9," ")</f>
        <v xml:space="preserve"> </v>
      </c>
      <c r="G9" s="10">
        <f>IF(AND(ISTEXT(G$5),ISNUMBER(H9),H9&gt;=0),ROUND(H9,4),IF(AND(ISTEXT(G$5),ISBLANK(H$9),ISBLANK(H$10),ISBLANK(H$11),ISBLANK(H$12),ISBLANK(H$13),ISBLANK(H$14)),"#VREDN!",IF(AND(ISBLANK(G$5),ISNUMBER(H9)),"#VREDN!",IF(H9&lt;0,"#VREDN!",IF(ISTEXT(H9),"#VREDN!",IF(ISNUMBER(G$5),"#VREDN!",0))))))</f>
        <v>0</v>
      </c>
      <c r="H9" s="11"/>
      <c r="I9" s="52"/>
      <c r="J9" s="11"/>
      <c r="K9" s="52"/>
      <c r="L9" s="11"/>
      <c r="M9" s="52"/>
      <c r="N9" s="11"/>
      <c r="O9" s="52">
        <f>IF(AND(ISTEXT(O$5),ISNUMBER(P9),P9&gt;=0),ROUND(P9,4),IF(AND(ISTEXT(O$5),ISBLANK(P$9),ISBLANK(P$10),ISBLANK(P$11),ISBLANK(P$12),ISBLANK(P$13),ISBLANK(P$14)),"#VREDN!",IF(AND(ISBLANK(O$5),ISNUMBER(P9)),"#VREDN!",IF(P9&lt;0,"#VREDN!",IF(ISTEXT(P9),"#VREDN!",IF(ISNUMBER(O$5),"#VREDN!",0))))))</f>
        <v>0</v>
      </c>
      <c r="P9" s="11"/>
      <c r="Q9" s="13" t="str">
        <f>IF(ISTEXT(E$5),F9+G9+I9+K9+M9+O9,IF(E9&lt;0,"#VREDN!",IF(AND(ISBLANK(E$5),ISNUMBER(F9)),"#VREDN!",IF(AND(ISBLANK(E$5),ISTEXT(G$5),ISNUMBER(H9)),"#VREDN!",IF(AND(ISBLANK(E$5),ISTEXT(I$5),ISNUMBER(J9)),"#VREDN!",IF(AND(ISBLANK(E$5),ISTEXT(K$5),ISNUMBER(L9)),"#VREDN!",IF(AND(ISBLANK(E$5),ISTEXT(M$5),ISNUMBER(N9)),"#VREDN!",IF(AND(ISBLANK(E$5),ISTEXT(O$5),ISNUMBER(P9)),"#VREDN!",IF(ISNUMBER($E$5),"#VREDN!"," ")))))))))</f>
        <v xml:space="preserve"> </v>
      </c>
      <c r="R9" s="14" t="str">
        <f>IF(ISERROR(Q9),"napaka",IF(Q9="#VREDN!","napaka",Q9))</f>
        <v xml:space="preserve"> </v>
      </c>
    </row>
    <row r="10" spans="1:18" s="25" customFormat="1" ht="20.100000000000001" customHeight="1" x14ac:dyDescent="0.25">
      <c r="A10" s="9" t="s">
        <v>13</v>
      </c>
      <c r="B10" s="90" t="s">
        <v>34</v>
      </c>
      <c r="C10" s="91"/>
      <c r="D10" s="92"/>
      <c r="E10" s="10">
        <f>IF(G10+I10+O10+K10+M10&lt;=100%,100%-G10-I10-O10-K10-M10,"#VREDN!")</f>
        <v>1</v>
      </c>
      <c r="F10" s="10" t="str">
        <f t="shared" si="0"/>
        <v xml:space="preserve"> </v>
      </c>
      <c r="G10" s="10">
        <f>IF(AND(ISTEXT(G$5),ISNUMBER(H10),H10&gt;=0),ROUND(H10,4),IF(AND(ISTEXT(G$5),ISBLANK(H$9),ISBLANK(H$10),ISBLANK(H$11),ISBLANK(H$12),ISBLANK(H$13),ISBLANK(H$14)),"#VREDN!",IF(AND(ISBLANK(G$5),ISNUMBER(H10)),"#VREDN!",IF(H10&lt;0,"#VREDN!",IF(ISTEXT(H10),"#VREDN!",IF(ISNUMBER(G$5),"#VREDN!",0))))))</f>
        <v>0</v>
      </c>
      <c r="H10" s="11"/>
      <c r="I10" s="52"/>
      <c r="J10" s="11"/>
      <c r="K10" s="52"/>
      <c r="L10" s="11"/>
      <c r="M10" s="52"/>
      <c r="N10" s="11"/>
      <c r="O10" s="52">
        <f>IF(AND(ISTEXT(O$5),ISNUMBER(P10),P10&gt;=0),ROUND(P10,4),IF(AND(ISTEXT(O$5),ISBLANK(P$9),ISBLANK(P$10),ISBLANK(P$11),ISBLANK(P$12),ISBLANK(P$13),ISBLANK(P$14)),"#VREDN!",IF(AND(ISBLANK(O$5),ISNUMBER(P10)),"#VREDN!",IF(P10&lt;0,"#VREDN!",IF(ISTEXT(P10),"#VREDN!",IF(ISNUMBER(O$5),"#VREDN!",0))))))</f>
        <v>0</v>
      </c>
      <c r="P10" s="11"/>
      <c r="Q10" s="13" t="str">
        <f>IF(ISTEXT(E$5),F10+G10+I10+K10+M10+O10,IF(E10&lt;0,"#VREDN!",IF(AND(ISBLANK(E$5),ISNUMBER(F10)),"#VREDN!",IF(AND(ISBLANK(E$5),ISTEXT(G$5),ISNUMBER(H10)),"#VREDN!",IF(AND(ISBLANK(E$5),ISTEXT(I$5),ISNUMBER(J10)),"#VREDN!",IF(AND(ISBLANK(E$5),ISTEXT(K$5),ISNUMBER(L10)),"#VREDN!",IF(AND(ISBLANK(E$5),ISTEXT(M$5),ISNUMBER(N10)),"#VREDN!",IF(AND(ISBLANK(E$5),ISTEXT(O$5),ISNUMBER(P10)),"#VREDN!",IF(ISNUMBER($E$5),"#VREDN!"," ")))))))))</f>
        <v xml:space="preserve"> </v>
      </c>
      <c r="R10" s="14" t="str">
        <f>IF(ISERROR(Q10),"napaka",IF(Q10="#VREDN!","napaka",Q10))</f>
        <v xml:space="preserve"> </v>
      </c>
    </row>
    <row r="11" spans="1:18" s="2" customFormat="1" ht="20.100000000000001" customHeight="1" x14ac:dyDescent="0.25">
      <c r="A11" s="36" t="s">
        <v>14</v>
      </c>
      <c r="B11" s="87" t="s">
        <v>35</v>
      </c>
      <c r="C11" s="88"/>
      <c r="D11" s="89"/>
      <c r="E11" s="10">
        <f>IF(G11+I11+O11+K11+M11&lt;=100%,100%-G11-I11-O11-K11-M11,"#VREDN!")</f>
        <v>1</v>
      </c>
      <c r="F11" s="10" t="str">
        <f t="shared" si="0"/>
        <v xml:space="preserve"> </v>
      </c>
      <c r="G11" s="10">
        <f>IF(AND(ISTEXT(G$5),ISNUMBER(H11),H11&gt;=0),ROUND(H11,4),IF(AND(ISTEXT(G$5),ISBLANK(H$9),ISBLANK(H$10),ISBLANK(H$11),ISBLANK(H$12),ISBLANK(H$13),ISBLANK(H$14)),"#VREDN!",IF(AND(ISBLANK(G$5),ISNUMBER(H11)),"#VREDN!",IF(H11&lt;0,"#VREDN!",IF(ISTEXT(H11),"#VREDN!",IF(ISNUMBER(G$5),"#VREDN!",0))))))</f>
        <v>0</v>
      </c>
      <c r="H11" s="11"/>
      <c r="I11" s="52"/>
      <c r="J11" s="11"/>
      <c r="K11" s="52"/>
      <c r="L11" s="11"/>
      <c r="M11" s="52"/>
      <c r="N11" s="11"/>
      <c r="O11" s="52">
        <f>IF(AND(ISTEXT(O$5),ISNUMBER(P11),P11&gt;=0),ROUND(P11,4),IF(AND(ISTEXT(O$5),ISBLANK(P$9),ISBLANK(P$10),ISBLANK(P$11),ISBLANK(P$12),ISBLANK(P$13),ISBLANK(P$14)),"#VREDN!",IF(AND(ISBLANK(O$5),ISNUMBER(P11)),"#VREDN!",IF(P11&lt;0,"#VREDN!",IF(ISTEXT(P11),"#VREDN!",IF(ISNUMBER(O$5),"#VREDN!",0))))))</f>
        <v>0</v>
      </c>
      <c r="P11" s="11"/>
      <c r="Q11" s="13" t="str">
        <f>IF(ISTEXT(E$5),F11+G11+I11+K11+M11+O11,IF(E11&lt;0,"#VREDN!",IF(AND(ISBLANK(E$5),ISNUMBER(F11)),"#VREDN!",IF(AND(ISBLANK(E$5),ISTEXT(G$5),ISNUMBER(H11)),"#VREDN!",IF(AND(ISBLANK(E$5),ISTEXT(I$5),ISNUMBER(J11)),"#VREDN!",IF(AND(ISBLANK(E$5),ISTEXT(K$5),ISNUMBER(L11)),"#VREDN!",IF(AND(ISBLANK(E$5),ISTEXT(M$5),ISNUMBER(N11)),"#VREDN!",IF(AND(ISBLANK(E$5),ISTEXT(O$5),ISNUMBER(P11)),"#VREDN!",IF(ISNUMBER($E$5),"#VREDN!"," ")))))))))</f>
        <v xml:space="preserve"> </v>
      </c>
      <c r="R11" s="14" t="str">
        <f>IF(ISERROR(Q11),"napaka",IF(Q11="#VREDN!","napaka",Q11))</f>
        <v xml:space="preserve"> </v>
      </c>
    </row>
    <row r="12" spans="1:18" s="2" customFormat="1" ht="20.100000000000001" customHeight="1" x14ac:dyDescent="0.25">
      <c r="A12" s="36" t="s">
        <v>18</v>
      </c>
      <c r="B12" s="87" t="s">
        <v>36</v>
      </c>
      <c r="C12" s="88"/>
      <c r="D12" s="89"/>
      <c r="E12" s="10">
        <f>IF(G12+I12+O12+K12+M12&lt;=100%,100%-G12-I12-O12-K12-M12,"#VREDN!")</f>
        <v>1</v>
      </c>
      <c r="F12" s="10" t="str">
        <f t="shared" si="0"/>
        <v xml:space="preserve"> </v>
      </c>
      <c r="G12" s="10">
        <f>IF(AND(ISTEXT(G$5),ISNUMBER(H12),H12&gt;=0),ROUND(H12,4),IF(AND(ISTEXT(G$5),ISBLANK(H$9),ISBLANK(H$10),ISBLANK(H$11),ISBLANK(H$12),ISBLANK(H$13),ISBLANK(H$14)),"#VREDN!",IF(AND(ISBLANK(G$5),ISNUMBER(H12)),"#VREDN!",IF(H12&lt;0,"#VREDN!",IF(ISTEXT(H12),"#VREDN!",IF(ISNUMBER(G$5),"#VREDN!",0))))))</f>
        <v>0</v>
      </c>
      <c r="H12" s="11"/>
      <c r="I12" s="52"/>
      <c r="J12" s="11"/>
      <c r="K12" s="52"/>
      <c r="L12" s="11"/>
      <c r="M12" s="52"/>
      <c r="N12" s="11"/>
      <c r="O12" s="52">
        <f>IF(AND(ISTEXT(O$5),ISNUMBER(P12),P12&gt;=0),ROUND(P12,4),IF(AND(ISTEXT(O$5),ISBLANK(P$9),ISBLANK(P$10),ISBLANK(P$11),ISBLANK(P$12),ISBLANK(P$13),ISBLANK(P$14)),"#VREDN!",IF(AND(ISBLANK(O$5),ISNUMBER(P12)),"#VREDN!",IF(P12&lt;0,"#VREDN!",IF(ISTEXT(P12),"#VREDN!",IF(ISNUMBER(O$5),"#VREDN!",0))))))</f>
        <v>0</v>
      </c>
      <c r="P12" s="11"/>
      <c r="Q12" s="13" t="str">
        <f>IF(ISTEXT(E$5),F12+G12+I12+K12+M12+O12,IF(E12&lt;0,"#VREDN!",IF(AND(ISBLANK(E$5),ISNUMBER(F12)),"#VREDN!",IF(AND(ISBLANK(E$5),ISTEXT(G$5),ISNUMBER(H12)),"#VREDN!",IF(AND(ISBLANK(E$5),ISTEXT(I$5),ISNUMBER(J12)),"#VREDN!",IF(AND(ISBLANK(E$5),ISTEXT(K$5),ISNUMBER(L12)),"#VREDN!",IF(AND(ISBLANK(E$5),ISTEXT(M$5),ISNUMBER(N12)),"#VREDN!",IF(AND(ISBLANK(E$5),ISTEXT(O$5),ISNUMBER(P12)),"#VREDN!",IF(ISNUMBER($E$5),"#VREDN!"," ")))))))))</f>
        <v xml:space="preserve"> </v>
      </c>
      <c r="R12" s="14" t="str">
        <f>IF(ISERROR(Q12),"napaka",IF(Q12="#VREDN!","napaka",Q12))</f>
        <v xml:space="preserve"> </v>
      </c>
    </row>
    <row r="13" spans="1:18" s="2" customFormat="1" ht="20.100000000000001" customHeight="1" x14ac:dyDescent="0.25">
      <c r="A13" s="36" t="s">
        <v>37</v>
      </c>
      <c r="B13" s="87" t="s">
        <v>69</v>
      </c>
      <c r="C13" s="88"/>
      <c r="D13" s="89"/>
      <c r="E13" s="10">
        <f>IF(AND(G13+I13+K13+M13+O13&lt;=100%,K13+M13+O13&lt;100%),100%-G13-I13-O13-K13-M13,"#VREDN!")</f>
        <v>1</v>
      </c>
      <c r="F13" s="10" t="str">
        <f t="shared" si="0"/>
        <v xml:space="preserve"> </v>
      </c>
      <c r="G13" s="10">
        <f>IF(AND(ISTEXT(G$5),ISNUMBER(H13),H13&gt;=0),ROUND(H13,4),IF(AND(ISTEXT(G$5),ISBLANK(H$9),ISBLANK(H$10),ISBLANK(H$11),ISBLANK(H$12),ISBLANK(H$13),ISBLANK(H$14)),"#VREDN!",IF(AND(ISBLANK(G$5),ISNUMBER(H13)),"#VREDN!",IF(H13&lt;0,"#VREDN!",IF(H13&lt;0,"#VREDN!",IF(ISTEXT(H13),"#VREDN!",IF(ISNUMBER(G$5),"#VREDN!",0)))))))</f>
        <v>0</v>
      </c>
      <c r="H13" s="11"/>
      <c r="I13" s="52"/>
      <c r="J13" s="11"/>
      <c r="K13" s="52"/>
      <c r="L13" s="11"/>
      <c r="M13" s="52"/>
      <c r="N13" s="11"/>
      <c r="O13" s="52">
        <f>IF(AND(ISTEXT(O$5),ISNUMBER(P13),P13&gt;=0),ROUND(P13,4),IF(AND(ISTEXT(O$5),ISBLANK(P$9),ISBLANK(P$10),ISBLANK(P$11),ISBLANK(P$12),ISBLANK(P$13),ISBLANK(P$14)),"#VREDN!",IF(AND(ISBLANK(O$5),ISNUMBER(P13)),"#VREDN!",IF(P13&lt;0,"#VREDN!",IF(P13&lt;0,"#VREDN!",IF(ISTEXT(P13),"#VREDN!",IF(ISNUMBER(O$5),"#VREDN!",0)))))))</f>
        <v>0</v>
      </c>
      <c r="P13" s="11"/>
      <c r="Q13" s="13" t="str">
        <f>IF(ISTEXT(E$5),F13+G13+I13+K13+M13+O13,IF(E13&lt;0,"#VREDN!",IF(AND(ISBLANK(E$5),ISNUMBER(F13)),"#VREDN!",IF(AND(ISBLANK(E$5),ISTEXT(G$5),ISNUMBER(H13)),"#VREDN!",IF(AND(ISBLANK(E$5),ISTEXT(I$5),ISNUMBER(J13)),"#VREDN!",IF(AND(ISBLANK(E$5),ISTEXT(K$5),ISNUMBER(L13)),"#VREDN!",IF(AND(ISBLANK(E$5),ISTEXT(M$5),ISNUMBER(N13)),"#VREDN!",IF(AND(ISBLANK(E$5),ISTEXT(O$5),ISNUMBER(P13)),"#VREDN!",IF(ISNUMBER($E$5),"#VREDN!"," ")))))))))</f>
        <v xml:space="preserve"> </v>
      </c>
      <c r="R13" s="14" t="str">
        <f>IF(ISERROR(Q13),"napaka",IF(Q13="#VREDN!","napaka",Q13))</f>
        <v xml:space="preserve"> </v>
      </c>
    </row>
    <row r="14" spans="1:18" s="25" customFormat="1" ht="20.100000000000001" customHeight="1" x14ac:dyDescent="0.25">
      <c r="A14" s="41">
        <v>5</v>
      </c>
      <c r="B14" s="87" t="s">
        <v>59</v>
      </c>
      <c r="C14" s="89"/>
      <c r="D14" s="35"/>
      <c r="E14" s="10" t="str">
        <f>IF(AND(ISTEXT(D14),G14+I14+O14+K14+M14&lt;=100%),100%-G14-I14-O14-K14-M14,"#VREDN!")</f>
        <v>#VREDN!</v>
      </c>
      <c r="F14" s="10" t="str">
        <f t="shared" si="0"/>
        <v xml:space="preserve"> </v>
      </c>
      <c r="G14" s="10">
        <f>IF(AND(ISTEXT(G$5),ISNUMBER(H14),H14&gt;=0),ROUND(H14,4),IF(AND(ISTEXT(G$5),ISBLANK(H$9),ISBLANK(H$10),ISBLANK(H$11),ISBLANK(H$12),ISBLANK(H$13),ISBLANK(H$14)),"#VREDN!",IF(AND(ISBLANK(G$5),ISNUMBER(H14)),"#VREDN!",IF(H14&lt;0,"#VREDN!",IF(ISTEXT(H14),"#VREDN!",IF(ISNUMBER(G$5),"#VREDN!",0))))))</f>
        <v>0</v>
      </c>
      <c r="H14" s="11"/>
      <c r="I14" s="52">
        <f>IF(AND(ISTEXT(I$5),ISNUMBER(J14),J14&gt;=0),ROUND(J14,4),IF(AND(ISTEXT(I$5),ISBLANK(J$9),ISBLANK(J$10),ISBLANK(J$11),ISBLANK(J$12),ISBLANK(J$13),ISBLANK(J$14)),"#VREDN!",IF(AND(ISBLANK(I$5),ISNUMBER(J14)),"#VREDN!",IF(J14&lt;0,"#VREDN!",IF(ISTEXT(J14),"#VREDN!",IF(ISNUMBER(I$5),"#VREDN!",0))))))</f>
        <v>0</v>
      </c>
      <c r="J14" s="11"/>
      <c r="K14" s="52">
        <f>IF(AND(ISTEXT(K$5),ISNUMBER(L14),L14&gt;=0),ROUND(L14,4),IF(AND(ISTEXT(K$5),ISBLANK(L$9),ISBLANK(L$10),ISBLANK(L$11),ISBLANK(L$12),ISBLANK(L$13),ISBLANK(L$14)),"#VREDN!",IF(AND(ISBLANK(K$5),ISNUMBER(L14)),"#VREDN!",IF(L14&lt;0,"#VREDN!",IF(ISTEXT(L14),"#VREDN!",IF(ISNUMBER(K$5),"#VREDN!",0))))))</f>
        <v>0</v>
      </c>
      <c r="L14" s="11"/>
      <c r="M14" s="52">
        <f>IF(AND(ISTEXT(M$5),ISNUMBER(N14),N14&gt;=0),ROUND(N14,4),IF(AND(ISTEXT(M$5),ISBLANK(N$9),ISBLANK(N$10),ISBLANK(N$11),ISBLANK(N$12),ISBLANK(N$13),ISBLANK(N$14)),"#VREDN!",IF(AND(ISBLANK(M$5),ISNUMBER(N14)),"#VREDN!",IF(N14&lt;0,"#VREDN!",IF(ISTEXT(N14),"#VREDN!",IF(ISNUMBER(M$5),"#VREDN!",0))))))</f>
        <v>0</v>
      </c>
      <c r="N14" s="11"/>
      <c r="O14" s="52">
        <f>IF(AND(ISTEXT(O$5),ISNUMBER(P14),P14&gt;=0),ROUND(P14,4),IF(AND(ISTEXT(O$5),ISBLANK(P$9),ISBLANK(P$10),ISBLANK(P$11),ISBLANK(P$12),ISBLANK(P$13),ISBLANK(P$14)),"#VREDN!",IF(AND(ISBLANK(O$5),ISNUMBER(P14)),"#VREDN!",IF(P14&lt;0,"#VREDN!",IF(ISTEXT(P14),"#VREDN!",IF(ISNUMBER(O$5),"#VREDN!",0))))))</f>
        <v>0</v>
      </c>
      <c r="P14" s="11"/>
      <c r="Q14" s="13" t="str">
        <f>IF(AND(ISTEXT(E$5),ISTEXT(D14),ISNUMBER(F14)),F14+G14+I14+K14+M14+O14,IF(AND(ISBLANK(D14),ISBLANK(H14),ISBLANK(J14),ISBLANK(L14),ISBLANK(N14),ISBLANK(P14))," ","#VREDN!"))</f>
        <v xml:space="preserve"> </v>
      </c>
      <c r="R14" s="14" t="str">
        <f>IF(ISERROR(Q14),"napaka",IF(Q14="#VREDN!","napaka",IF(ISTEXT(D14),Q14," ")))</f>
        <v xml:space="preserve"> </v>
      </c>
    </row>
    <row r="15" spans="1:18" s="25" customFormat="1" ht="39.75" customHeight="1" x14ac:dyDescent="0.25">
      <c r="A15" s="77" t="s">
        <v>42</v>
      </c>
      <c r="B15" s="77"/>
      <c r="C15" s="77"/>
      <c r="D15" s="77"/>
      <c r="E15" s="73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5"/>
    </row>
    <row r="16" spans="1:18" s="25" customFormat="1" ht="15" customHeight="1" x14ac:dyDescent="0.25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31"/>
      <c r="M16" s="31"/>
      <c r="N16" s="31"/>
      <c r="O16" s="31"/>
      <c r="P16" s="31"/>
      <c r="Q16" s="31"/>
      <c r="R16" s="31"/>
    </row>
    <row r="17" spans="1:18" s="25" customFormat="1" ht="15" customHeight="1" x14ac:dyDescent="0.25">
      <c r="A17" s="76" t="s">
        <v>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</row>
    <row r="18" spans="1:18" s="25" customFormat="1" ht="15" customHeight="1" x14ac:dyDescent="0.25">
      <c r="A18" s="67" t="s">
        <v>22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</row>
    <row r="19" spans="1:18" s="25" customFormat="1" ht="15" customHeight="1" x14ac:dyDescent="0.25">
      <c r="A19" s="72" t="s">
        <v>31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</row>
    <row r="20" spans="1:18" s="25" customFormat="1" ht="15" customHeight="1" x14ac:dyDescent="0.25">
      <c r="A20" s="67" t="s">
        <v>20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</row>
    <row r="21" spans="1:18" s="25" customFormat="1" ht="15" customHeight="1" x14ac:dyDescent="0.25">
      <c r="A21" s="95" t="s">
        <v>23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</row>
    <row r="22" spans="1:18" s="25" customFormat="1" ht="15" customHeight="1" x14ac:dyDescent="0.25">
      <c r="A22" s="96" t="s">
        <v>17</v>
      </c>
      <c r="B22" s="96"/>
      <c r="C22" s="32"/>
      <c r="D22" s="34"/>
      <c r="E22" s="34"/>
      <c r="F22" s="34"/>
      <c r="G22" s="34"/>
      <c r="H22" s="34"/>
      <c r="I22" s="34"/>
      <c r="J22" s="34"/>
      <c r="K22" s="34"/>
      <c r="L22" s="31"/>
      <c r="M22" s="31"/>
      <c r="N22" s="31"/>
      <c r="O22" s="31"/>
      <c r="P22" s="31"/>
      <c r="Q22" s="31"/>
      <c r="R22" s="31"/>
    </row>
    <row r="23" spans="1:18" s="25" customFormat="1" ht="15" customHeight="1" x14ac:dyDescent="0.25">
      <c r="A23" s="67" t="s">
        <v>60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</row>
    <row r="24" spans="1:18" s="25" customFormat="1" ht="15" customHeight="1" x14ac:dyDescent="0.25">
      <c r="A24" s="67" t="s">
        <v>61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</row>
    <row r="25" spans="1:18" s="25" customFormat="1" ht="15" customHeight="1" x14ac:dyDescent="0.25">
      <c r="A25" s="67" t="s">
        <v>62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</row>
    <row r="26" spans="1:18" s="25" customFormat="1" ht="35.1" customHeight="1" x14ac:dyDescent="0.25">
      <c r="A26" s="72" t="s">
        <v>82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</row>
    <row r="27" spans="1:18" s="25" customFormat="1" ht="20.100000000000001" customHeight="1" x14ac:dyDescent="0.25">
      <c r="A27" s="46"/>
      <c r="B27" s="46"/>
      <c r="C27" s="55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</row>
    <row r="28" spans="1:18" s="25" customFormat="1" ht="20.100000000000001" customHeight="1" x14ac:dyDescent="0.25">
      <c r="A28" s="7"/>
      <c r="B28" s="7"/>
      <c r="C28" s="7"/>
      <c r="D28" s="7"/>
      <c r="E28" s="7"/>
      <c r="F28" s="68" t="str">
        <f>IF(OR(R9="napaka",R10="napaka",R11="napaka",R12="napaka",R13="napaka",R14="napaka"),"Razdelitev del ni izpolnjena skladno z naročnikovimi navodili.",IF(AND(R9=100%,R10=100%,R11=100%,R12=100%,R13=100%,OR(ISNONTEXT(A30),ISNONTEXT(A32),ISNONTEXT(P30))),"Vnesite manjkajoče podatke."," "))</f>
        <v xml:space="preserve"> </v>
      </c>
      <c r="G28" s="68"/>
      <c r="H28" s="68"/>
      <c r="I28" s="68"/>
      <c r="J28" s="68"/>
      <c r="K28" s="68"/>
      <c r="L28" s="68"/>
      <c r="M28" s="21"/>
      <c r="N28" s="21"/>
      <c r="O28" s="7"/>
      <c r="P28" s="7"/>
      <c r="Q28" s="7"/>
      <c r="R28" s="7"/>
    </row>
    <row r="29" spans="1:18" s="26" customFormat="1" ht="17.45" customHeight="1" x14ac:dyDescent="0.25">
      <c r="A29" s="69" t="s">
        <v>9</v>
      </c>
      <c r="B29" s="69"/>
      <c r="C29" s="54"/>
      <c r="D29" s="44"/>
      <c r="E29" s="51"/>
      <c r="F29" s="42"/>
      <c r="G29" s="42"/>
      <c r="H29" s="70" t="str">
        <f>IF(F28="Razdelitev del ni izpolnjena skladno z naročnikovimi navodili.","Za prikaz napak vpišite številko 9:"," ")</f>
        <v xml:space="preserve"> </v>
      </c>
      <c r="I29" s="70"/>
      <c r="J29" s="70"/>
      <c r="K29" s="48"/>
      <c r="L29" s="58"/>
      <c r="M29" s="47"/>
      <c r="N29" s="47"/>
      <c r="O29" s="47"/>
      <c r="P29" s="71" t="s">
        <v>83</v>
      </c>
      <c r="Q29" s="71"/>
      <c r="R29" s="71"/>
    </row>
    <row r="30" spans="1:18" s="25" customFormat="1" ht="20.100000000000001" customHeight="1" x14ac:dyDescent="0.25">
      <c r="A30" s="59"/>
      <c r="B30" s="60"/>
      <c r="C30" s="54"/>
      <c r="D30" s="4"/>
      <c r="E30" s="51"/>
      <c r="F30" s="63"/>
      <c r="G30" s="63"/>
      <c r="H30" s="63"/>
      <c r="I30" s="63"/>
      <c r="J30" s="63"/>
      <c r="K30" s="63"/>
      <c r="L30" s="63"/>
      <c r="M30" s="51"/>
      <c r="N30" s="50"/>
      <c r="O30" s="51"/>
      <c r="P30" s="59"/>
      <c r="Q30" s="64"/>
      <c r="R30" s="60"/>
    </row>
    <row r="31" spans="1:18" s="25" customFormat="1" ht="20.100000000000001" customHeight="1" x14ac:dyDescent="0.25">
      <c r="A31" s="65" t="s">
        <v>10</v>
      </c>
      <c r="B31" s="65"/>
      <c r="C31" s="54"/>
      <c r="D31" s="4"/>
      <c r="E31" s="51"/>
      <c r="F31" s="44"/>
      <c r="G31" s="44"/>
      <c r="H31" s="44"/>
      <c r="I31" s="44"/>
      <c r="J31" s="44"/>
      <c r="K31" s="44"/>
      <c r="L31" s="44"/>
      <c r="M31" s="45"/>
      <c r="N31" s="45"/>
      <c r="O31" s="45"/>
      <c r="P31" s="66" t="s">
        <v>84</v>
      </c>
      <c r="Q31" s="66"/>
      <c r="R31" s="66"/>
    </row>
    <row r="32" spans="1:18" s="25" customFormat="1" ht="20.100000000000001" customHeight="1" x14ac:dyDescent="0.25">
      <c r="A32" s="59"/>
      <c r="B32" s="60"/>
      <c r="C32" s="54"/>
      <c r="D32" s="4"/>
      <c r="E32" s="51"/>
      <c r="F32" s="44"/>
      <c r="G32" s="44"/>
      <c r="H32" s="61"/>
      <c r="I32" s="61"/>
      <c r="J32" s="61"/>
      <c r="K32" s="44"/>
      <c r="L32" s="44"/>
      <c r="M32" s="51"/>
      <c r="N32" s="51"/>
      <c r="O32" s="51"/>
      <c r="P32" s="62"/>
      <c r="Q32" s="62"/>
      <c r="R32" s="62"/>
    </row>
    <row r="33" spans="3:3" x14ac:dyDescent="0.25">
      <c r="C33" s="56"/>
    </row>
    <row r="34" spans="3:3" x14ac:dyDescent="0.25">
      <c r="C34" s="56"/>
    </row>
    <row r="35" spans="3:3" x14ac:dyDescent="0.25">
      <c r="C35" s="56"/>
    </row>
    <row r="36" spans="3:3" x14ac:dyDescent="0.25">
      <c r="C36" s="56"/>
    </row>
  </sheetData>
  <sheetProtection algorithmName="SHA-512" hashValue="efvBJmQY8thGBptNc6ApTCoNG1q+RolMXHt9AJGByAsyxf19kAsRiiK57byOKgCMwHU7F2sS+7jKGKE0mTVt9w==" saltValue="9ip1gGnXhbvGFGkkOazx/w==" spinCount="100000" sheet="1" selectLockedCells="1"/>
  <mergeCells count="60">
    <mergeCell ref="O4:P4"/>
    <mergeCell ref="Q4:Q6"/>
    <mergeCell ref="B5:D5"/>
    <mergeCell ref="E5:F5"/>
    <mergeCell ref="G5:H5"/>
    <mergeCell ref="K4:L4"/>
    <mergeCell ref="A2:R2"/>
    <mergeCell ref="A3:R3"/>
    <mergeCell ref="R4:R6"/>
    <mergeCell ref="A1:B1"/>
    <mergeCell ref="I5:J5"/>
    <mergeCell ref="K5:L5"/>
    <mergeCell ref="M5:N5"/>
    <mergeCell ref="O5:P5"/>
    <mergeCell ref="M6:N6"/>
    <mergeCell ref="O6:P6"/>
    <mergeCell ref="A4:A6"/>
    <mergeCell ref="B4:D4"/>
    <mergeCell ref="E4:F4"/>
    <mergeCell ref="G4:H4"/>
    <mergeCell ref="I4:J4"/>
    <mergeCell ref="M4:N4"/>
    <mergeCell ref="B9:D9"/>
    <mergeCell ref="B10:D10"/>
    <mergeCell ref="B7:D7"/>
    <mergeCell ref="B6:D6"/>
    <mergeCell ref="E15:R15"/>
    <mergeCell ref="B14:C14"/>
    <mergeCell ref="E6:F6"/>
    <mergeCell ref="G6:H6"/>
    <mergeCell ref="I6:J6"/>
    <mergeCell ref="K6:L6"/>
    <mergeCell ref="B8:D8"/>
    <mergeCell ref="A31:B31"/>
    <mergeCell ref="P31:R31"/>
    <mergeCell ref="A32:B32"/>
    <mergeCell ref="B11:D11"/>
    <mergeCell ref="B12:D12"/>
    <mergeCell ref="B13:D13"/>
    <mergeCell ref="A15:D15"/>
    <mergeCell ref="A16:K16"/>
    <mergeCell ref="A17:R17"/>
    <mergeCell ref="A18:R18"/>
    <mergeCell ref="A24:R24"/>
    <mergeCell ref="A25:R25"/>
    <mergeCell ref="A26:R26"/>
    <mergeCell ref="A29:B29"/>
    <mergeCell ref="A30:B30"/>
    <mergeCell ref="F30:L30"/>
    <mergeCell ref="A19:R19"/>
    <mergeCell ref="A20:R20"/>
    <mergeCell ref="A21:R21"/>
    <mergeCell ref="A22:B22"/>
    <mergeCell ref="A23:R23"/>
    <mergeCell ref="H32:J32"/>
    <mergeCell ref="P32:R32"/>
    <mergeCell ref="F28:L28"/>
    <mergeCell ref="H29:J29"/>
    <mergeCell ref="P29:R29"/>
    <mergeCell ref="P30:R30"/>
  </mergeCells>
  <conditionalFormatting sqref="E15:R15">
    <cfRule type="expression" dxfId="397" priority="117">
      <formula>ISTEXT(E15)</formula>
    </cfRule>
  </conditionalFormatting>
  <conditionalFormatting sqref="F9">
    <cfRule type="containsText" dxfId="396" priority="53" operator="containsText" text="#VREDN!">
      <formula>NOT(ISERROR(SEARCH("#VREDN!",F9)))</formula>
    </cfRule>
    <cfRule type="containsErrors" dxfId="395" priority="54">
      <formula>ISERROR(F9)</formula>
    </cfRule>
  </conditionalFormatting>
  <conditionalFormatting sqref="F13">
    <cfRule type="containsText" dxfId="394" priority="51" operator="containsText" text="#VREDN!">
      <formula>NOT(ISERROR(SEARCH("#VREDN!",F13)))</formula>
    </cfRule>
    <cfRule type="containsErrors" dxfId="393" priority="52">
      <formula>ISERROR(F13)</formula>
    </cfRule>
  </conditionalFormatting>
  <conditionalFormatting sqref="A30">
    <cfRule type="expression" dxfId="392" priority="106">
      <formula>AND(ISBLANK(A30),$F$28="Vnesite manjkajoče podatke.")</formula>
    </cfRule>
  </conditionalFormatting>
  <conditionalFormatting sqref="P30">
    <cfRule type="expression" dxfId="391" priority="105">
      <formula>AND(ISBLANK(P30),$F$28="Vnesite manjkajoče podatke.")</formula>
    </cfRule>
  </conditionalFormatting>
  <conditionalFormatting sqref="A32">
    <cfRule type="expression" dxfId="390" priority="104">
      <formula>AND(ISBLANK(A32),$F$28="Vnesite manjkajoče podatke.")</formula>
    </cfRule>
  </conditionalFormatting>
  <conditionalFormatting sqref="M28:N28">
    <cfRule type="containsErrors" dxfId="389" priority="101">
      <formula>ISERROR(M28)</formula>
    </cfRule>
  </conditionalFormatting>
  <conditionalFormatting sqref="F12">
    <cfRule type="containsText" dxfId="388" priority="41" operator="containsText" text="#VREDN!">
      <formula>NOT(ISERROR(SEARCH("#VREDN!",F12)))</formula>
    </cfRule>
    <cfRule type="containsErrors" dxfId="387" priority="42">
      <formula>ISERROR(F12)</formula>
    </cfRule>
  </conditionalFormatting>
  <conditionalFormatting sqref="D14">
    <cfRule type="expression" dxfId="386" priority="38">
      <formula>OR(H14&lt;0,J14&lt;0,L14&lt;0,N14&lt;0,P14&lt;0)</formula>
    </cfRule>
    <cfRule type="expression" dxfId="385" priority="39">
      <formula>OR(ISTEXT(H14),ISTEXT(J14),ISTEXT(L14),ISTEXT(N14),ISTEXT(14))</formula>
    </cfRule>
    <cfRule type="expression" dxfId="384" priority="40">
      <formula>AND($L$29=9,ISNONTEXT(D14),$R14="napaka")</formula>
    </cfRule>
  </conditionalFormatting>
  <conditionalFormatting sqref="E5">
    <cfRule type="expression" dxfId="383" priority="118">
      <formula>AND($L$29=9,OR(AND(ISNONTEXT($E$5),ISTEXT($G$5)),AND(ISNONTEXT($E$5),ISTEXT($I$5)),AND(ISNONTEXT($E$5),ISTEXT($K$5)),AND(ISNONTEXT($E$5),ISTEXT($M$5)),AND(ISNONTEXT($E$5),ISTEXT($O$5))))</formula>
    </cfRule>
  </conditionalFormatting>
  <conditionalFormatting sqref="I5 G5 K5 M5 O5">
    <cfRule type="expression" dxfId="382" priority="123">
      <formula>OR(H9&lt;0,H10&lt;0,11&lt;0,H12&lt;0,H13&lt;0,H14&lt;0)</formula>
    </cfRule>
    <cfRule type="expression" dxfId="381" priority="124">
      <formula>AND($L$29=9,ISNONTEXT(G5),OR(ISNUMBER(H9),ISNUMBER(H10),ISNUMBER(H11),ISNUMBER(H12),ISNUMBER(H13),ISNUMBER(H14)))</formula>
    </cfRule>
  </conditionalFormatting>
  <conditionalFormatting sqref="R14">
    <cfRule type="expression" dxfId="380" priority="36">
      <formula>AND($L$29=9,R14="napaka")</formula>
    </cfRule>
    <cfRule type="cellIs" dxfId="379" priority="37" operator="equal">
      <formula>100%</formula>
    </cfRule>
  </conditionalFormatting>
  <conditionalFormatting sqref="H14">
    <cfRule type="expression" dxfId="378" priority="31">
      <formula>AND($L$29=9,$R14="napaka",ISTEXT($D14),$F14&lt;=100%)</formula>
    </cfRule>
    <cfRule type="expression" dxfId="377" priority="32">
      <formula>AND($L$29=9,$R14="napaka",ISTEXT($D14),ISBLANK($H14),ISBLANK($J14),ISBLANK($L14),ISBLANK($N14),ISBLANK($P14))</formula>
    </cfRule>
    <cfRule type="expression" dxfId="376" priority="33">
      <formula>AND($L$29=9,$R14="napaka",ISTEXT(G$5),ISTEXT($D14),$H14+$J14+$L14+$N14+$P14&gt;100%)</formula>
    </cfRule>
    <cfRule type="expression" dxfId="375" priority="34">
      <formula>AND($L$29=9,H14&lt;0)</formula>
    </cfRule>
    <cfRule type="expression" dxfId="374" priority="35">
      <formula>AND($L$29=9,ISTEXT(H14))</formula>
    </cfRule>
  </conditionalFormatting>
  <conditionalFormatting sqref="J14">
    <cfRule type="expression" dxfId="373" priority="26">
      <formula>AND($L$29=9,$R14="napaka",ISTEXT($D14),$F14&lt;=100%)</formula>
    </cfRule>
    <cfRule type="expression" dxfId="372" priority="27">
      <formula>AND($L$29=9,$R14="napaka",ISTEXT($D14),ISBLANK($H14),ISBLANK($J14),ISBLANK($L14),ISBLANK($N14),ISBLANK($P14))</formula>
    </cfRule>
    <cfRule type="expression" dxfId="371" priority="28">
      <formula>AND($L$29=9,$R14="napaka",ISTEXT(I$5),ISTEXT($D14),$H14+$J14+$L14+$N14+$P14&gt;100%)</formula>
    </cfRule>
    <cfRule type="expression" dxfId="370" priority="29">
      <formula>AND($L$29=9,J14&lt;0)</formula>
    </cfRule>
    <cfRule type="expression" dxfId="369" priority="30">
      <formula>AND($L$29=9,ISTEXT(J14))</formula>
    </cfRule>
  </conditionalFormatting>
  <conditionalFormatting sqref="L14">
    <cfRule type="expression" dxfId="368" priority="21">
      <formula>AND($L$29=9,$R14="napaka",ISTEXT($D14),$F14&lt;=100%)</formula>
    </cfRule>
    <cfRule type="expression" dxfId="367" priority="22">
      <formula>AND($L$29=9,$R14="napaka",ISTEXT($D14),ISBLANK($H14),ISBLANK($J14),ISBLANK($L14),ISBLANK($N14),ISBLANK($P14))</formula>
    </cfRule>
    <cfRule type="expression" dxfId="366" priority="23">
      <formula>AND($L$29=9,$R14="napaka",ISTEXT(K$5),ISTEXT($D14),$H14+$J14+$L14+$N14+$P14&gt;100%)</formula>
    </cfRule>
    <cfRule type="expression" dxfId="365" priority="24">
      <formula>AND($L$29=9,L14&lt;0)</formula>
    </cfRule>
    <cfRule type="expression" dxfId="364" priority="25">
      <formula>AND($L$29=9,ISTEXT(L14))</formula>
    </cfRule>
  </conditionalFormatting>
  <conditionalFormatting sqref="N14">
    <cfRule type="expression" dxfId="363" priority="16">
      <formula>AND($L$29=9,$R14="napaka",ISTEXT($D14),$F14&lt;=100%)</formula>
    </cfRule>
    <cfRule type="expression" dxfId="362" priority="17">
      <formula>AND($L$29=9,$R14="napaka",ISTEXT($D14),ISBLANK($H14),ISBLANK($J14),ISBLANK($L14),ISBLANK($N14),ISBLANK($P14))</formula>
    </cfRule>
    <cfRule type="expression" dxfId="361" priority="18">
      <formula>AND($L$29=9,$R14="napaka",ISTEXT(M$5),ISTEXT($D14),$H14+$J14+$L14+$N14+$P14&gt;100%)</formula>
    </cfRule>
    <cfRule type="expression" dxfId="360" priority="19">
      <formula>AND($L$29=9,N14&lt;0)</formula>
    </cfRule>
    <cfRule type="expression" dxfId="359" priority="20">
      <formula>AND($L$29=9,ISTEXT(N14))</formula>
    </cfRule>
  </conditionalFormatting>
  <conditionalFormatting sqref="P14">
    <cfRule type="expression" dxfId="358" priority="11">
      <formula>AND($L$29=9,$R14="napaka",ISTEXT($D14),$F14&lt;=100%)</formula>
    </cfRule>
    <cfRule type="expression" dxfId="357" priority="12">
      <formula>AND($L$29=9,$R14="napaka",ISTEXT($D14),ISBLANK($H14),ISBLANK($J14),ISBLANK($L14),ISBLANK($N14),ISBLANK($P14))</formula>
    </cfRule>
    <cfRule type="expression" dxfId="356" priority="13">
      <formula>AND($L$29=9,$R14="napaka",ISTEXT(O$5),ISTEXT($D14),$H14+$J14+$L14+$N14+$P14&gt;100%)</formula>
    </cfRule>
    <cfRule type="expression" dxfId="355" priority="14">
      <formula>AND($L$29=9,P14&lt;0)</formula>
    </cfRule>
    <cfRule type="expression" dxfId="354" priority="15">
      <formula>AND($L$29=9,ISTEXT(P14))</formula>
    </cfRule>
  </conditionalFormatting>
  <conditionalFormatting sqref="R10">
    <cfRule type="expression" dxfId="353" priority="9">
      <formula>AND($L$29=9,R10="napaka")</formula>
    </cfRule>
    <cfRule type="cellIs" dxfId="352" priority="10" operator="equal">
      <formula>100%</formula>
    </cfRule>
  </conditionalFormatting>
  <conditionalFormatting sqref="R11">
    <cfRule type="expression" dxfId="351" priority="7">
      <formula>AND($L$29=9,R11="napaka")</formula>
    </cfRule>
    <cfRule type="cellIs" dxfId="350" priority="8" operator="equal">
      <formula>100%</formula>
    </cfRule>
  </conditionalFormatting>
  <conditionalFormatting sqref="R12">
    <cfRule type="expression" dxfId="349" priority="5">
      <formula>AND($L$29=9,R12="napaka")</formula>
    </cfRule>
    <cfRule type="cellIs" dxfId="348" priority="6" operator="equal">
      <formula>100%</formula>
    </cfRule>
  </conditionalFormatting>
  <conditionalFormatting sqref="R13">
    <cfRule type="expression" dxfId="347" priority="3">
      <formula>AND($L$29=9,R13="napaka")</formula>
    </cfRule>
    <cfRule type="cellIs" dxfId="346" priority="4" operator="equal">
      <formula>100%</formula>
    </cfRule>
  </conditionalFormatting>
  <conditionalFormatting sqref="F14">
    <cfRule type="containsText" dxfId="345" priority="49" operator="containsText" text="#VREDN!">
      <formula>NOT(ISERROR(SEARCH("#VREDN!",F14)))</formula>
    </cfRule>
    <cfRule type="containsErrors" dxfId="344" priority="50">
      <formula>ISERROR(F14)</formula>
    </cfRule>
  </conditionalFormatting>
  <conditionalFormatting sqref="F10">
    <cfRule type="containsText" dxfId="343" priority="47" operator="containsText" text="#VREDN!">
      <formula>NOT(ISERROR(SEARCH("#VREDN!",F10)))</formula>
    </cfRule>
    <cfRule type="containsErrors" dxfId="342" priority="48">
      <formula>ISERROR(F10)</formula>
    </cfRule>
  </conditionalFormatting>
  <conditionalFormatting sqref="F11">
    <cfRule type="containsText" dxfId="341" priority="45" operator="containsText" text="#VREDN!">
      <formula>NOT(ISERROR(SEARCH("#VREDN!",F11)))</formula>
    </cfRule>
    <cfRule type="containsErrors" dxfId="340" priority="46">
      <formula>ISERROR(F11)</formula>
    </cfRule>
  </conditionalFormatting>
  <conditionalFormatting sqref="R9">
    <cfRule type="expression" dxfId="339" priority="43">
      <formula>AND($L$29=9,R9="napaka")</formula>
    </cfRule>
    <cfRule type="cellIs" dxfId="338" priority="44" operator="equal">
      <formula>100%</formula>
    </cfRule>
  </conditionalFormatting>
  <conditionalFormatting sqref="H9:H13 J9:J13 L9:L13 N9:N13 P9:P13">
    <cfRule type="expression" dxfId="337" priority="55">
      <formula>AND($L$29=9,ISTEXT(G$5),$R9="napaka",$H9+$J9+$L9+$N9+$P9&gt;=100%)</formula>
    </cfRule>
    <cfRule type="expression" dxfId="336" priority="56">
      <formula>AND($L$29=9,H9&lt;0)</formula>
    </cfRule>
    <cfRule type="expression" dxfId="335" priority="57">
      <formula>AND($L$29=9,ISTEXT(H9))</formula>
    </cfRule>
    <cfRule type="expression" dxfId="334" priority="58">
      <formula>AND($L$29=9,ISTEXT(G$5),G9="#VREDN!")</formula>
    </cfRule>
  </conditionalFormatting>
  <conditionalFormatting sqref="L29">
    <cfRule type="expression" dxfId="333" priority="2">
      <formula>H29="Za prikaz napak vpišite številko 9:"</formula>
    </cfRule>
  </conditionalFormatting>
  <conditionalFormatting sqref="H29:J29">
    <cfRule type="expression" dxfId="332" priority="1">
      <formula>ISBLANK(F28)</formula>
    </cfRule>
  </conditionalFormatting>
  <pageMargins left="0.51181102362204722" right="0.31496062992125984" top="0.35433070866141736" bottom="0.47244094488188981" header="0.31496062992125984" footer="0.31496062992125984"/>
  <pageSetup paperSize="9" scale="75" orientation="landscape" r:id="rId1"/>
  <headerFooter>
    <oddFooter>&amp;C&amp;"Verdana,Poševno"&amp;8Razpisna dokumentacija št. 430-37/2023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R32"/>
  <sheetViews>
    <sheetView showGridLines="0" zoomScaleNormal="100" workbookViewId="0">
      <selection activeCell="L29" sqref="L29"/>
    </sheetView>
  </sheetViews>
  <sheetFormatPr defaultRowHeight="12.75" x14ac:dyDescent="0.25"/>
  <cols>
    <col min="1" max="1" width="6.7109375" style="1" customWidth="1"/>
    <col min="2" max="2" width="26.7109375" style="3" customWidth="1"/>
    <col min="3" max="3" width="5.7109375" style="3" customWidth="1"/>
    <col min="4" max="4" width="26.7109375" style="3" customWidth="1"/>
    <col min="5" max="5" width="9.5703125" style="3" hidden="1" customWidth="1"/>
    <col min="6" max="6" width="16.7109375" style="3" customWidth="1"/>
    <col min="7" max="7" width="0.140625" style="3" customWidth="1"/>
    <col min="8" max="8" width="16.7109375" style="3" customWidth="1"/>
    <col min="9" max="9" width="7.5703125" style="3" hidden="1" customWidth="1"/>
    <col min="10" max="10" width="16.7109375" style="3" customWidth="1"/>
    <col min="11" max="11" width="7.5703125" style="1" hidden="1" customWidth="1"/>
    <col min="12" max="12" width="16.7109375" style="1" customWidth="1"/>
    <col min="13" max="13" width="7.5703125" style="1" hidden="1" customWidth="1"/>
    <col min="14" max="14" width="16.7109375" style="1" customWidth="1"/>
    <col min="15" max="15" width="7.5703125" style="1" hidden="1" customWidth="1"/>
    <col min="16" max="16" width="16.7109375" style="1" customWidth="1"/>
    <col min="17" max="17" width="8.7109375" style="1" hidden="1" customWidth="1"/>
    <col min="18" max="18" width="16.7109375" style="1" customWidth="1"/>
    <col min="19" max="16384" width="9.140625" style="1"/>
  </cols>
  <sheetData>
    <row r="1" spans="1:18" ht="30" customHeight="1" x14ac:dyDescent="0.25">
      <c r="A1" s="97" t="s">
        <v>71</v>
      </c>
      <c r="B1" s="97"/>
      <c r="C1" s="33"/>
      <c r="D1" s="33"/>
      <c r="E1" s="33"/>
      <c r="F1" s="33"/>
      <c r="G1" s="33"/>
      <c r="H1" s="33"/>
      <c r="I1" s="33"/>
      <c r="J1" s="33"/>
      <c r="K1" s="33"/>
    </row>
    <row r="2" spans="1:18" s="49" customFormat="1" ht="20.100000000000001" customHeight="1" x14ac:dyDescent="0.25">
      <c r="A2" s="79" t="s">
        <v>30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</row>
    <row r="3" spans="1:18" s="5" customFormat="1" ht="30" customHeight="1" x14ac:dyDescent="0.25">
      <c r="A3" s="80" t="s">
        <v>1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</row>
    <row r="4" spans="1:18" s="25" customFormat="1" ht="39.950000000000003" customHeight="1" x14ac:dyDescent="0.25">
      <c r="A4" s="81" t="s">
        <v>19</v>
      </c>
      <c r="B4" s="84" t="s">
        <v>3</v>
      </c>
      <c r="C4" s="85"/>
      <c r="D4" s="86"/>
      <c r="E4" s="77" t="s">
        <v>4</v>
      </c>
      <c r="F4" s="77"/>
      <c r="G4" s="77" t="s">
        <v>5</v>
      </c>
      <c r="H4" s="77"/>
      <c r="I4" s="77" t="s">
        <v>5</v>
      </c>
      <c r="J4" s="77"/>
      <c r="K4" s="77" t="s">
        <v>6</v>
      </c>
      <c r="L4" s="77"/>
      <c r="M4" s="77" t="s">
        <v>6</v>
      </c>
      <c r="N4" s="77"/>
      <c r="O4" s="77" t="s">
        <v>6</v>
      </c>
      <c r="P4" s="77"/>
      <c r="Q4" s="81"/>
      <c r="R4" s="81" t="s">
        <v>63</v>
      </c>
    </row>
    <row r="5" spans="1:18" s="25" customFormat="1" ht="39.950000000000003" customHeight="1" x14ac:dyDescent="0.25">
      <c r="A5" s="82"/>
      <c r="B5" s="84" t="s">
        <v>2</v>
      </c>
      <c r="C5" s="85"/>
      <c r="D5" s="86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82"/>
      <c r="R5" s="82"/>
    </row>
    <row r="6" spans="1:18" s="25" customFormat="1" ht="20.100000000000001" customHeight="1" x14ac:dyDescent="0.25">
      <c r="A6" s="83"/>
      <c r="B6" s="84" t="s">
        <v>16</v>
      </c>
      <c r="C6" s="85"/>
      <c r="D6" s="86"/>
      <c r="E6" s="77" t="s">
        <v>15</v>
      </c>
      <c r="F6" s="77"/>
      <c r="G6" s="77" t="s">
        <v>7</v>
      </c>
      <c r="H6" s="77"/>
      <c r="I6" s="77" t="s">
        <v>7</v>
      </c>
      <c r="J6" s="77"/>
      <c r="K6" s="77" t="s">
        <v>7</v>
      </c>
      <c r="L6" s="77"/>
      <c r="M6" s="77" t="s">
        <v>7</v>
      </c>
      <c r="N6" s="77"/>
      <c r="O6" s="77" t="s">
        <v>7</v>
      </c>
      <c r="P6" s="77"/>
      <c r="Q6" s="82"/>
      <c r="R6" s="82"/>
    </row>
    <row r="7" spans="1:18" s="25" customFormat="1" ht="20.100000000000001" customHeight="1" x14ac:dyDescent="0.25">
      <c r="A7" s="28" t="s">
        <v>39</v>
      </c>
      <c r="B7" s="93" t="s">
        <v>56</v>
      </c>
      <c r="C7" s="94"/>
      <c r="D7" s="94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12"/>
    </row>
    <row r="8" spans="1:18" s="25" customFormat="1" ht="19.5" customHeight="1" x14ac:dyDescent="0.25">
      <c r="A8" s="36" t="s">
        <v>11</v>
      </c>
      <c r="B8" s="87" t="s">
        <v>32</v>
      </c>
      <c r="C8" s="88"/>
      <c r="D8" s="88"/>
      <c r="E8" s="43"/>
      <c r="F8" s="43"/>
      <c r="G8" s="38"/>
      <c r="H8" s="38"/>
      <c r="I8" s="38"/>
      <c r="J8" s="38"/>
      <c r="K8" s="38"/>
      <c r="L8" s="38"/>
      <c r="M8" s="38"/>
      <c r="N8" s="38"/>
      <c r="O8" s="38"/>
      <c r="P8" s="38"/>
      <c r="Q8" s="39"/>
      <c r="R8" s="40"/>
    </row>
    <row r="9" spans="1:18" s="25" customFormat="1" ht="20.100000000000001" customHeight="1" x14ac:dyDescent="0.25">
      <c r="A9" s="9" t="s">
        <v>12</v>
      </c>
      <c r="B9" s="90" t="s">
        <v>33</v>
      </c>
      <c r="C9" s="91"/>
      <c r="D9" s="92"/>
      <c r="E9" s="10">
        <f>IF(G9+I9+O9+K9+M9&lt;=100%,100%-G9-I9-O9-K9-M9,"#VREDN!")</f>
        <v>1</v>
      </c>
      <c r="F9" s="10" t="str">
        <f t="shared" ref="F9:F14" si="0">IF(ISTEXT(E$5),E9," ")</f>
        <v xml:space="preserve"> </v>
      </c>
      <c r="G9" s="10">
        <f>IF(AND(ISTEXT(G$5),ISNUMBER(H9),H9&gt;=0),ROUND(H9,4),IF(AND(ISTEXT(G$5),ISBLANK(H$9),ISBLANK(H$10),ISBLANK(H$11),ISBLANK(H$12),ISBLANK(H$13),ISBLANK(H$14)),"#VREDN!",IF(AND(ISBLANK(G$5),ISNUMBER(H9)),"#VREDN!",IF(H9&lt;0,"#VREDN!",IF(ISTEXT(H9),"#VREDN!",IF(ISNUMBER(G$5),"#VREDN!",0))))))</f>
        <v>0</v>
      </c>
      <c r="H9" s="11"/>
      <c r="I9" s="52"/>
      <c r="J9" s="11"/>
      <c r="K9" s="52"/>
      <c r="L9" s="11"/>
      <c r="M9" s="52"/>
      <c r="N9" s="11"/>
      <c r="O9" s="52">
        <f>IF(AND(ISTEXT(O$5),ISNUMBER(P9),P9&gt;=0),ROUND(P9,4),IF(AND(ISTEXT(O$5),ISBLANK(P$9),ISBLANK(P$10),ISBLANK(P$11),ISBLANK(P$12),ISBLANK(P$13),ISBLANK(P$14)),"#VREDN!",IF(AND(ISBLANK(O$5),ISNUMBER(P9)),"#VREDN!",IF(P9&lt;0,"#VREDN!",IF(ISTEXT(P9),"#VREDN!",IF(ISNUMBER(O$5),"#VREDN!",0))))))</f>
        <v>0</v>
      </c>
      <c r="P9" s="11"/>
      <c r="Q9" s="13" t="str">
        <f>IF(ISTEXT(E$5),F9+G9+I9+K9+M9+O9,IF(E9&lt;0,"#VREDN!",IF(AND(ISBLANK(E$5),ISNUMBER(F9)),"#VREDN!",IF(AND(ISBLANK(E$5),ISTEXT(G$5),ISNUMBER(H9)),"#VREDN!",IF(AND(ISBLANK(E$5),ISTEXT(I$5),ISNUMBER(J9)),"#VREDN!",IF(AND(ISBLANK(E$5),ISTEXT(K$5),ISNUMBER(L9)),"#VREDN!",IF(AND(ISBLANK(E$5),ISTEXT(M$5),ISNUMBER(N9)),"#VREDN!",IF(AND(ISBLANK(E$5),ISTEXT(O$5),ISNUMBER(P9)),"#VREDN!",IF(ISNUMBER($E$5),"#VREDN!"," ")))))))))</f>
        <v xml:space="preserve"> </v>
      </c>
      <c r="R9" s="14" t="str">
        <f>IF(ISERROR(Q9),"napaka",IF(Q9="#VREDN!","napaka",Q9))</f>
        <v xml:space="preserve"> </v>
      </c>
    </row>
    <row r="10" spans="1:18" s="25" customFormat="1" ht="20.100000000000001" customHeight="1" x14ac:dyDescent="0.25">
      <c r="A10" s="9" t="s">
        <v>13</v>
      </c>
      <c r="B10" s="90" t="s">
        <v>34</v>
      </c>
      <c r="C10" s="91"/>
      <c r="D10" s="92"/>
      <c r="E10" s="10">
        <f>IF(G10+I10+O10+K10+M10&lt;=100%,100%-G10-I10-O10-K10-M10,"#VREDN!")</f>
        <v>1</v>
      </c>
      <c r="F10" s="10" t="str">
        <f t="shared" si="0"/>
        <v xml:space="preserve"> </v>
      </c>
      <c r="G10" s="10">
        <f>IF(AND(ISTEXT(G$5),ISNUMBER(H10),H10&gt;=0),ROUND(H10,4),IF(AND(ISTEXT(G$5),ISBLANK(H$9),ISBLANK(H$10),ISBLANK(H$11),ISBLANK(H$12),ISBLANK(H$13),ISBLANK(H$14)),"#VREDN!",IF(AND(ISBLANK(G$5),ISNUMBER(H10)),"#VREDN!",IF(H10&lt;0,"#VREDN!",IF(ISTEXT(H10),"#VREDN!",IF(ISNUMBER(G$5),"#VREDN!",0))))))</f>
        <v>0</v>
      </c>
      <c r="H10" s="11"/>
      <c r="I10" s="52"/>
      <c r="J10" s="11"/>
      <c r="K10" s="52"/>
      <c r="L10" s="11"/>
      <c r="M10" s="52"/>
      <c r="N10" s="11"/>
      <c r="O10" s="52">
        <f>IF(AND(ISTEXT(O$5),ISNUMBER(P10),P10&gt;=0),ROUND(P10,4),IF(AND(ISTEXT(O$5),ISBLANK(P$9),ISBLANK(P$10),ISBLANK(P$11),ISBLANK(P$12),ISBLANK(P$13),ISBLANK(P$14)),"#VREDN!",IF(AND(ISBLANK(O$5),ISNUMBER(P10)),"#VREDN!",IF(P10&lt;0,"#VREDN!",IF(ISTEXT(P10),"#VREDN!",IF(ISNUMBER(O$5),"#VREDN!",0))))))</f>
        <v>0</v>
      </c>
      <c r="P10" s="11"/>
      <c r="Q10" s="13" t="str">
        <f>IF(ISTEXT(E$5),F10+G10+I10+K10+M10+O10,IF(E10&lt;0,"#VREDN!",IF(AND(ISBLANK(E$5),ISNUMBER(F10)),"#VREDN!",IF(AND(ISBLANK(E$5),ISTEXT(G$5),ISNUMBER(H10)),"#VREDN!",IF(AND(ISBLANK(E$5),ISTEXT(I$5),ISNUMBER(J10)),"#VREDN!",IF(AND(ISBLANK(E$5),ISTEXT(K$5),ISNUMBER(L10)),"#VREDN!",IF(AND(ISBLANK(E$5),ISTEXT(M$5),ISNUMBER(N10)),"#VREDN!",IF(AND(ISBLANK(E$5),ISTEXT(O$5),ISNUMBER(P10)),"#VREDN!",IF(ISNUMBER($E$5),"#VREDN!"," ")))))))))</f>
        <v xml:space="preserve"> </v>
      </c>
      <c r="R10" s="14" t="str">
        <f>IF(ISERROR(Q10),"napaka",IF(Q10="#VREDN!","napaka",Q10))</f>
        <v xml:space="preserve"> </v>
      </c>
    </row>
    <row r="11" spans="1:18" s="2" customFormat="1" ht="20.100000000000001" customHeight="1" x14ac:dyDescent="0.25">
      <c r="A11" s="36" t="s">
        <v>14</v>
      </c>
      <c r="B11" s="87" t="s">
        <v>35</v>
      </c>
      <c r="C11" s="88"/>
      <c r="D11" s="89"/>
      <c r="E11" s="10">
        <f>IF(G11+I11+O11+K11+M11&lt;=100%,100%-G11-I11-O11-K11-M11,"#VREDN!")</f>
        <v>1</v>
      </c>
      <c r="F11" s="10" t="str">
        <f t="shared" si="0"/>
        <v xml:space="preserve"> </v>
      </c>
      <c r="G11" s="10">
        <f>IF(AND(ISTEXT(G$5),ISNUMBER(H11),H11&gt;=0),ROUND(H11,4),IF(AND(ISTEXT(G$5),ISBLANK(H$9),ISBLANK(H$10),ISBLANK(H$11),ISBLANK(H$12),ISBLANK(H$13),ISBLANK(H$14)),"#VREDN!",IF(AND(ISBLANK(G$5),ISNUMBER(H11)),"#VREDN!",IF(H11&lt;0,"#VREDN!",IF(ISTEXT(H11),"#VREDN!",IF(ISNUMBER(G$5),"#VREDN!",0))))))</f>
        <v>0</v>
      </c>
      <c r="H11" s="11"/>
      <c r="I11" s="52"/>
      <c r="J11" s="11"/>
      <c r="K11" s="52"/>
      <c r="L11" s="11"/>
      <c r="M11" s="52"/>
      <c r="N11" s="11"/>
      <c r="O11" s="52">
        <f>IF(AND(ISTEXT(O$5),ISNUMBER(P11),P11&gt;=0),ROUND(P11,4),IF(AND(ISTEXT(O$5),ISBLANK(P$9),ISBLANK(P$10),ISBLANK(P$11),ISBLANK(P$12),ISBLANK(P$13),ISBLANK(P$14)),"#VREDN!",IF(AND(ISBLANK(O$5),ISNUMBER(P11)),"#VREDN!",IF(P11&lt;0,"#VREDN!",IF(ISTEXT(P11),"#VREDN!",IF(ISNUMBER(O$5),"#VREDN!",0))))))</f>
        <v>0</v>
      </c>
      <c r="P11" s="11"/>
      <c r="Q11" s="13" t="str">
        <f>IF(ISTEXT(E$5),F11+G11+I11+K11+M11+O11,IF(E11&lt;0,"#VREDN!",IF(AND(ISBLANK(E$5),ISNUMBER(F11)),"#VREDN!",IF(AND(ISBLANK(E$5),ISTEXT(G$5),ISNUMBER(H11)),"#VREDN!",IF(AND(ISBLANK(E$5),ISTEXT(I$5),ISNUMBER(J11)),"#VREDN!",IF(AND(ISBLANK(E$5),ISTEXT(K$5),ISNUMBER(L11)),"#VREDN!",IF(AND(ISBLANK(E$5),ISTEXT(M$5),ISNUMBER(N11)),"#VREDN!",IF(AND(ISBLANK(E$5),ISTEXT(O$5),ISNUMBER(P11)),"#VREDN!",IF(ISNUMBER($E$5),"#VREDN!"," ")))))))))</f>
        <v xml:space="preserve"> </v>
      </c>
      <c r="R11" s="14" t="str">
        <f>IF(ISERROR(Q11),"napaka",IF(Q11="#VREDN!","napaka",Q11))</f>
        <v xml:space="preserve"> </v>
      </c>
    </row>
    <row r="12" spans="1:18" s="2" customFormat="1" ht="20.100000000000001" customHeight="1" x14ac:dyDescent="0.25">
      <c r="A12" s="36" t="s">
        <v>18</v>
      </c>
      <c r="B12" s="87" t="s">
        <v>36</v>
      </c>
      <c r="C12" s="88"/>
      <c r="D12" s="89"/>
      <c r="E12" s="10">
        <f>IF(G12+I12+O12+K12+M12&lt;=100%,100%-G12-I12-O12-K12-M12,"#VREDN!")</f>
        <v>1</v>
      </c>
      <c r="F12" s="10" t="str">
        <f t="shared" si="0"/>
        <v xml:space="preserve"> </v>
      </c>
      <c r="G12" s="10">
        <f>IF(AND(ISTEXT(G$5),ISNUMBER(H12),H12&gt;=0),ROUND(H12,4),IF(AND(ISTEXT(G$5),ISBLANK(H$9),ISBLANK(H$10),ISBLANK(H$11),ISBLANK(H$12),ISBLANK(H$13),ISBLANK(H$14)),"#VREDN!",IF(AND(ISBLANK(G$5),ISNUMBER(H12)),"#VREDN!",IF(H12&lt;0,"#VREDN!",IF(ISTEXT(H12),"#VREDN!",IF(ISNUMBER(G$5),"#VREDN!",0))))))</f>
        <v>0</v>
      </c>
      <c r="H12" s="11"/>
      <c r="I12" s="52"/>
      <c r="J12" s="11"/>
      <c r="K12" s="52"/>
      <c r="L12" s="11"/>
      <c r="M12" s="52"/>
      <c r="N12" s="11"/>
      <c r="O12" s="52">
        <f>IF(AND(ISTEXT(O$5),ISNUMBER(P12),P12&gt;=0),ROUND(P12,4),IF(AND(ISTEXT(O$5),ISBLANK(P$9),ISBLANK(P$10),ISBLANK(P$11),ISBLANK(P$12),ISBLANK(P$13),ISBLANK(P$14)),"#VREDN!",IF(AND(ISBLANK(O$5),ISNUMBER(P12)),"#VREDN!",IF(P12&lt;0,"#VREDN!",IF(ISTEXT(P12),"#VREDN!",IF(ISNUMBER(O$5),"#VREDN!",0))))))</f>
        <v>0</v>
      </c>
      <c r="P12" s="11"/>
      <c r="Q12" s="13" t="str">
        <f>IF(ISTEXT(E$5),F12+G12+I12+K12+M12+O12,IF(E12&lt;0,"#VREDN!",IF(AND(ISBLANK(E$5),ISNUMBER(F12)),"#VREDN!",IF(AND(ISBLANK(E$5),ISTEXT(G$5),ISNUMBER(H12)),"#VREDN!",IF(AND(ISBLANK(E$5),ISTEXT(I$5),ISNUMBER(J12)),"#VREDN!",IF(AND(ISBLANK(E$5),ISTEXT(K$5),ISNUMBER(L12)),"#VREDN!",IF(AND(ISBLANK(E$5),ISTEXT(M$5),ISNUMBER(N12)),"#VREDN!",IF(AND(ISBLANK(E$5),ISTEXT(O$5),ISNUMBER(P12)),"#VREDN!",IF(ISNUMBER($E$5),"#VREDN!"," ")))))))))</f>
        <v xml:space="preserve"> </v>
      </c>
      <c r="R12" s="14" t="str">
        <f>IF(ISERROR(Q12),"napaka",IF(Q12="#VREDN!","napaka",Q12))</f>
        <v xml:space="preserve"> </v>
      </c>
    </row>
    <row r="13" spans="1:18" s="2" customFormat="1" ht="20.100000000000001" customHeight="1" x14ac:dyDescent="0.25">
      <c r="A13" s="36" t="s">
        <v>37</v>
      </c>
      <c r="B13" s="87" t="s">
        <v>69</v>
      </c>
      <c r="C13" s="88"/>
      <c r="D13" s="89"/>
      <c r="E13" s="10">
        <f>IF(AND(G13+I13+K13+M13+O13&lt;=100%,K13+M13+O13&lt;100%),100%-G13-I13-O13-K13-M13,"#VREDN!")</f>
        <v>1</v>
      </c>
      <c r="F13" s="10" t="str">
        <f t="shared" si="0"/>
        <v xml:space="preserve"> </v>
      </c>
      <c r="G13" s="10">
        <f>IF(AND(ISTEXT(G$5),ISNUMBER(H13),H13&gt;=0),ROUND(H13,4),IF(AND(ISTEXT(G$5),ISBLANK(H$9),ISBLANK(H$10),ISBLANK(H$11),ISBLANK(H$12),ISBLANK(H$13),ISBLANK(H$14)),"#VREDN!",IF(AND(ISBLANK(G$5),ISNUMBER(H13)),"#VREDN!",IF(H13&lt;0,"#VREDN!",IF(H13&lt;0,"#VREDN!",IF(ISTEXT(H13),"#VREDN!",IF(ISNUMBER(G$5),"#VREDN!",0)))))))</f>
        <v>0</v>
      </c>
      <c r="H13" s="11"/>
      <c r="I13" s="52"/>
      <c r="J13" s="11"/>
      <c r="K13" s="52"/>
      <c r="L13" s="11"/>
      <c r="M13" s="52"/>
      <c r="N13" s="11"/>
      <c r="O13" s="52">
        <f>IF(AND(ISTEXT(O$5),ISNUMBER(P13),P13&gt;=0),ROUND(P13,4),IF(AND(ISTEXT(O$5),ISBLANK(P$9),ISBLANK(P$10),ISBLANK(P$11),ISBLANK(P$12),ISBLANK(P$13),ISBLANK(P$14)),"#VREDN!",IF(AND(ISBLANK(O$5),ISNUMBER(P13)),"#VREDN!",IF(P13&lt;0,"#VREDN!",IF(P13&lt;0,"#VREDN!",IF(ISTEXT(P13),"#VREDN!",IF(ISNUMBER(O$5),"#VREDN!",0)))))))</f>
        <v>0</v>
      </c>
      <c r="P13" s="11"/>
      <c r="Q13" s="13" t="str">
        <f>IF(ISTEXT(E$5),F13+G13+I13+K13+M13+O13,IF(E13&lt;0,"#VREDN!",IF(AND(ISBLANK(E$5),ISNUMBER(F13)),"#VREDN!",IF(AND(ISBLANK(E$5),ISTEXT(G$5),ISNUMBER(H13)),"#VREDN!",IF(AND(ISBLANK(E$5),ISTEXT(I$5),ISNUMBER(J13)),"#VREDN!",IF(AND(ISBLANK(E$5),ISTEXT(K$5),ISNUMBER(L13)),"#VREDN!",IF(AND(ISBLANK(E$5),ISTEXT(M$5),ISNUMBER(N13)),"#VREDN!",IF(AND(ISBLANK(E$5),ISTEXT(O$5),ISNUMBER(P13)),"#VREDN!",IF(ISNUMBER($E$5),"#VREDN!"," ")))))))))</f>
        <v xml:space="preserve"> </v>
      </c>
      <c r="R13" s="14" t="str">
        <f>IF(ISERROR(Q13),"napaka",IF(Q13="#VREDN!","napaka",Q13))</f>
        <v xml:space="preserve"> </v>
      </c>
    </row>
    <row r="14" spans="1:18" s="25" customFormat="1" ht="20.100000000000001" customHeight="1" x14ac:dyDescent="0.25">
      <c r="A14" s="41">
        <v>5</v>
      </c>
      <c r="B14" s="87" t="s">
        <v>59</v>
      </c>
      <c r="C14" s="89"/>
      <c r="D14" s="35"/>
      <c r="E14" s="10" t="str">
        <f>IF(AND(ISTEXT(D14),G14+I14+O14+K14+M14&lt;=100%),100%-G14-I14-O14-K14-M14,"#VREDN!")</f>
        <v>#VREDN!</v>
      </c>
      <c r="F14" s="10" t="str">
        <f t="shared" si="0"/>
        <v xml:space="preserve"> </v>
      </c>
      <c r="G14" s="10">
        <f>IF(AND(ISTEXT(G$5),ISNUMBER(H14),H14&gt;=0),ROUND(H14,4),IF(AND(ISTEXT(G$5),ISBLANK(H$9),ISBLANK(H$10),ISBLANK(H$11),ISBLANK(H$12),ISBLANK(H$13),ISBLANK(H$14)),"#VREDN!",IF(AND(ISBLANK(G$5),ISNUMBER(H14)),"#VREDN!",IF(H14&lt;0,"#VREDN!",IF(ISTEXT(H14),"#VREDN!",IF(ISNUMBER(G$5),"#VREDN!",0))))))</f>
        <v>0</v>
      </c>
      <c r="H14" s="11"/>
      <c r="I14" s="52"/>
      <c r="J14" s="11"/>
      <c r="K14" s="52"/>
      <c r="L14" s="11"/>
      <c r="M14" s="52"/>
      <c r="N14" s="11"/>
      <c r="O14" s="52">
        <f>IF(AND(ISTEXT(O$5),ISNUMBER(P14),P14&gt;=0),ROUND(P14,4),IF(AND(ISTEXT(O$5),ISBLANK(P$9),ISBLANK(P$10),ISBLANK(P$11),ISBLANK(P$12),ISBLANK(P$13),ISBLANK(P$14)),"#VREDN!",IF(AND(ISBLANK(O$5),ISNUMBER(P14)),"#VREDN!",IF(P14&lt;0,"#VREDN!",IF(ISTEXT(P14),"#VREDN!",IF(ISNUMBER(O$5),"#VREDN!",0))))))</f>
        <v>0</v>
      </c>
      <c r="P14" s="11"/>
      <c r="Q14" s="13" t="str">
        <f>IF(AND(ISTEXT(E$5),ISTEXT(D14),ISNUMBER(F14)),F14+G14+I14+K14+M14+O14,IF(AND(ISBLANK(D14),ISBLANK(H14),ISBLANK(J14),ISBLANK(L14),ISBLANK(N14),ISBLANK(P14))," ","#VREDN!"))</f>
        <v xml:space="preserve"> </v>
      </c>
      <c r="R14" s="14" t="str">
        <f>IF(ISERROR(Q14),"napaka",IF(Q14="#VREDN!","napaka",IF(ISTEXT(D14),Q14," ")))</f>
        <v xml:space="preserve"> </v>
      </c>
    </row>
    <row r="15" spans="1:18" s="25" customFormat="1" ht="39.75" customHeight="1" x14ac:dyDescent="0.25">
      <c r="A15" s="77" t="s">
        <v>42</v>
      </c>
      <c r="B15" s="77"/>
      <c r="C15" s="77"/>
      <c r="D15" s="77"/>
      <c r="E15" s="73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5"/>
    </row>
    <row r="16" spans="1:18" s="25" customFormat="1" ht="15" customHeight="1" x14ac:dyDescent="0.25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31"/>
      <c r="M16" s="31"/>
      <c r="N16" s="31"/>
      <c r="O16" s="31"/>
      <c r="P16" s="31"/>
      <c r="Q16" s="31"/>
      <c r="R16" s="31"/>
    </row>
    <row r="17" spans="1:18" s="25" customFormat="1" ht="15" customHeight="1" x14ac:dyDescent="0.25">
      <c r="A17" s="76" t="s">
        <v>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</row>
    <row r="18" spans="1:18" s="25" customFormat="1" ht="15" customHeight="1" x14ac:dyDescent="0.25">
      <c r="A18" s="67" t="s">
        <v>22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</row>
    <row r="19" spans="1:18" s="25" customFormat="1" ht="15" customHeight="1" x14ac:dyDescent="0.25">
      <c r="A19" s="72" t="s">
        <v>31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</row>
    <row r="20" spans="1:18" s="25" customFormat="1" ht="15" customHeight="1" x14ac:dyDescent="0.25">
      <c r="A20" s="67" t="s">
        <v>20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</row>
    <row r="21" spans="1:18" s="25" customFormat="1" ht="15" customHeight="1" x14ac:dyDescent="0.25">
      <c r="A21" s="95" t="s">
        <v>23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</row>
    <row r="22" spans="1:18" s="25" customFormat="1" ht="15" customHeight="1" x14ac:dyDescent="0.25">
      <c r="A22" s="96" t="s">
        <v>17</v>
      </c>
      <c r="B22" s="96"/>
      <c r="C22" s="32"/>
      <c r="D22" s="34"/>
      <c r="E22" s="34"/>
      <c r="F22" s="34"/>
      <c r="G22" s="34"/>
      <c r="H22" s="34"/>
      <c r="I22" s="34"/>
      <c r="J22" s="34"/>
      <c r="K22" s="34"/>
      <c r="L22" s="31"/>
      <c r="M22" s="31"/>
      <c r="N22" s="31"/>
      <c r="O22" s="31"/>
      <c r="P22" s="31"/>
      <c r="Q22" s="31"/>
      <c r="R22" s="31"/>
    </row>
    <row r="23" spans="1:18" s="25" customFormat="1" ht="15" customHeight="1" x14ac:dyDescent="0.25">
      <c r="A23" s="67" t="s">
        <v>60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</row>
    <row r="24" spans="1:18" s="25" customFormat="1" ht="15" customHeight="1" x14ac:dyDescent="0.25">
      <c r="A24" s="67" t="s">
        <v>61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</row>
    <row r="25" spans="1:18" s="25" customFormat="1" ht="15" customHeight="1" x14ac:dyDescent="0.25">
      <c r="A25" s="67" t="s">
        <v>62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</row>
    <row r="26" spans="1:18" s="25" customFormat="1" ht="35.1" customHeight="1" x14ac:dyDescent="0.25">
      <c r="A26" s="72" t="s">
        <v>82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</row>
    <row r="27" spans="1:18" s="25" customFormat="1" ht="20.100000000000001" customHeight="1" x14ac:dyDescent="0.25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</row>
    <row r="28" spans="1:18" s="25" customFormat="1" ht="20.100000000000001" customHeight="1" x14ac:dyDescent="0.25">
      <c r="A28" s="7"/>
      <c r="B28" s="7"/>
      <c r="C28" s="7"/>
      <c r="D28" s="7"/>
      <c r="E28" s="7"/>
      <c r="F28" s="68" t="str">
        <f>IF(OR(R9="napaka",R10="napaka",R11="napaka",R12="napaka",R13="napaka",R14="napaka"),"Razdelitev del ni izpolnjena skladno z naročnikovimi navodili.",IF(AND(R9=100%,R10=100%,R11=100%,R12=100%,R13=100%,OR(ISNONTEXT(A30),ISNONTEXT(A32),ISNONTEXT(P30))),"Vnesite manjkajoče podatke."," "))</f>
        <v xml:space="preserve"> </v>
      </c>
      <c r="G28" s="68"/>
      <c r="H28" s="68"/>
      <c r="I28" s="68"/>
      <c r="J28" s="68"/>
      <c r="K28" s="68"/>
      <c r="L28" s="68"/>
      <c r="M28" s="21"/>
      <c r="N28" s="21"/>
      <c r="O28" s="7"/>
      <c r="P28" s="7"/>
      <c r="Q28" s="7"/>
      <c r="R28" s="7"/>
    </row>
    <row r="29" spans="1:18" s="26" customFormat="1" ht="17.45" customHeight="1" x14ac:dyDescent="0.25">
      <c r="A29" s="69" t="s">
        <v>9</v>
      </c>
      <c r="B29" s="69"/>
      <c r="C29" s="53"/>
      <c r="D29" s="44"/>
      <c r="E29" s="51"/>
      <c r="F29" s="42"/>
      <c r="G29" s="42"/>
      <c r="H29" s="70" t="str">
        <f>IF(F28="Razdelitev del ni izpolnjena skladno z naročnikovimi navodili.","Za prikaz napak vpišite številko 9:"," ")</f>
        <v xml:space="preserve"> </v>
      </c>
      <c r="I29" s="70"/>
      <c r="J29" s="70"/>
      <c r="K29" s="48"/>
      <c r="L29" s="58"/>
      <c r="M29" s="47"/>
      <c r="N29" s="47"/>
      <c r="O29" s="47"/>
      <c r="P29" s="71" t="s">
        <v>83</v>
      </c>
      <c r="Q29" s="71"/>
      <c r="R29" s="71"/>
    </row>
    <row r="30" spans="1:18" s="25" customFormat="1" ht="20.100000000000001" customHeight="1" x14ac:dyDescent="0.25">
      <c r="A30" s="59"/>
      <c r="B30" s="60"/>
      <c r="C30" s="54"/>
      <c r="D30" s="4"/>
      <c r="E30" s="51"/>
      <c r="F30" s="63"/>
      <c r="G30" s="63"/>
      <c r="H30" s="63"/>
      <c r="I30" s="63"/>
      <c r="J30" s="63"/>
      <c r="K30" s="63"/>
      <c r="L30" s="63"/>
      <c r="M30" s="51"/>
      <c r="N30" s="50"/>
      <c r="O30" s="51"/>
      <c r="P30" s="59"/>
      <c r="Q30" s="64"/>
      <c r="R30" s="60"/>
    </row>
    <row r="31" spans="1:18" s="25" customFormat="1" ht="20.100000000000001" customHeight="1" x14ac:dyDescent="0.25">
      <c r="A31" s="65" t="s">
        <v>10</v>
      </c>
      <c r="B31" s="65"/>
      <c r="C31" s="54"/>
      <c r="D31" s="4"/>
      <c r="E31" s="51"/>
      <c r="F31" s="44"/>
      <c r="G31" s="44"/>
      <c r="H31" s="44"/>
      <c r="I31" s="44"/>
      <c r="J31" s="44"/>
      <c r="K31" s="44"/>
      <c r="L31" s="44"/>
      <c r="M31" s="45"/>
      <c r="N31" s="45"/>
      <c r="O31" s="45"/>
      <c r="P31" s="66" t="s">
        <v>84</v>
      </c>
      <c r="Q31" s="66"/>
      <c r="R31" s="66"/>
    </row>
    <row r="32" spans="1:18" s="25" customFormat="1" ht="20.100000000000001" customHeight="1" x14ac:dyDescent="0.25">
      <c r="A32" s="59"/>
      <c r="B32" s="60"/>
      <c r="C32" s="54"/>
      <c r="D32" s="4"/>
      <c r="E32" s="51"/>
      <c r="F32" s="44"/>
      <c r="G32" s="44"/>
      <c r="H32" s="61"/>
      <c r="I32" s="61"/>
      <c r="J32" s="61"/>
      <c r="K32" s="44"/>
      <c r="L32" s="44"/>
      <c r="M32" s="51"/>
      <c r="N32" s="51"/>
      <c r="O32" s="51"/>
      <c r="P32" s="62"/>
      <c r="Q32" s="62"/>
      <c r="R32" s="62"/>
    </row>
  </sheetData>
  <sheetProtection algorithmName="SHA-512" hashValue="k4iBxrS5ZWcyAQbpIlJZb3KqFiqK82HS2RkPOqcJDYhPKGDxDBKYDqYf7HLVdQTGDL88R1KS3XDmBNxgF8Z3dA==" saltValue="ELJ6lkA7lSQLodobjZ8eSA==" spinCount="100000" sheet="1" selectLockedCells="1"/>
  <mergeCells count="60">
    <mergeCell ref="A1:B1"/>
    <mergeCell ref="B14:C14"/>
    <mergeCell ref="A2:R2"/>
    <mergeCell ref="A3:R3"/>
    <mergeCell ref="A29:B29"/>
    <mergeCell ref="A24:R24"/>
    <mergeCell ref="A25:R25"/>
    <mergeCell ref="A26:R26"/>
    <mergeCell ref="M6:N6"/>
    <mergeCell ref="O6:P6"/>
    <mergeCell ref="B8:D8"/>
    <mergeCell ref="B9:D9"/>
    <mergeCell ref="B10:D10"/>
    <mergeCell ref="B7:D7"/>
    <mergeCell ref="A4:A6"/>
    <mergeCell ref="B4:D4"/>
    <mergeCell ref="E4:F4"/>
    <mergeCell ref="G4:H4"/>
    <mergeCell ref="I4:J4"/>
    <mergeCell ref="K4:L4"/>
    <mergeCell ref="B5:D5"/>
    <mergeCell ref="E5:F5"/>
    <mergeCell ref="G5:H5"/>
    <mergeCell ref="I5:J5"/>
    <mergeCell ref="K5:L5"/>
    <mergeCell ref="B6:D6"/>
    <mergeCell ref="E6:F6"/>
    <mergeCell ref="G6:H6"/>
    <mergeCell ref="I6:J6"/>
    <mergeCell ref="A32:B32"/>
    <mergeCell ref="H32:J32"/>
    <mergeCell ref="P32:R32"/>
    <mergeCell ref="K6:L6"/>
    <mergeCell ref="B11:D11"/>
    <mergeCell ref="B12:D12"/>
    <mergeCell ref="B13:D13"/>
    <mergeCell ref="A15:D15"/>
    <mergeCell ref="E15:R15"/>
    <mergeCell ref="A16:K16"/>
    <mergeCell ref="R4:R6"/>
    <mergeCell ref="M4:N4"/>
    <mergeCell ref="O4:P4"/>
    <mergeCell ref="Q4:Q6"/>
    <mergeCell ref="M5:N5"/>
    <mergeCell ref="O5:P5"/>
    <mergeCell ref="A30:B30"/>
    <mergeCell ref="F30:L30"/>
    <mergeCell ref="P30:R30"/>
    <mergeCell ref="A31:B31"/>
    <mergeCell ref="P31:R31"/>
    <mergeCell ref="A17:R17"/>
    <mergeCell ref="A18:R18"/>
    <mergeCell ref="A19:R19"/>
    <mergeCell ref="A20:R20"/>
    <mergeCell ref="A21:R21"/>
    <mergeCell ref="A22:B22"/>
    <mergeCell ref="A23:R23"/>
    <mergeCell ref="F28:L28"/>
    <mergeCell ref="H29:J29"/>
    <mergeCell ref="P29:R29"/>
  </mergeCells>
  <conditionalFormatting sqref="E15:R15">
    <cfRule type="expression" dxfId="331" priority="117">
      <formula>ISTEXT(E15)</formula>
    </cfRule>
  </conditionalFormatting>
  <conditionalFormatting sqref="F9">
    <cfRule type="containsText" dxfId="330" priority="53" operator="containsText" text="#VREDN!">
      <formula>NOT(ISERROR(SEARCH("#VREDN!",F9)))</formula>
    </cfRule>
    <cfRule type="containsErrors" dxfId="329" priority="54">
      <formula>ISERROR(F9)</formula>
    </cfRule>
  </conditionalFormatting>
  <conditionalFormatting sqref="F13">
    <cfRule type="containsText" dxfId="328" priority="51" operator="containsText" text="#VREDN!">
      <formula>NOT(ISERROR(SEARCH("#VREDN!",F13)))</formula>
    </cfRule>
    <cfRule type="containsErrors" dxfId="327" priority="52">
      <formula>ISERROR(F13)</formula>
    </cfRule>
  </conditionalFormatting>
  <conditionalFormatting sqref="A30">
    <cfRule type="expression" dxfId="326" priority="106">
      <formula>AND(ISBLANK(A30),$F$28="Vnesite manjkajoče podatke.")</formula>
    </cfRule>
  </conditionalFormatting>
  <conditionalFormatting sqref="P30">
    <cfRule type="expression" dxfId="325" priority="105">
      <formula>AND(ISBLANK(P30),$F$28="Vnesite manjkajoče podatke.")</formula>
    </cfRule>
  </conditionalFormatting>
  <conditionalFormatting sqref="A32">
    <cfRule type="expression" dxfId="324" priority="104">
      <formula>AND(ISBLANK(A32),$F$28="Vnesite manjkajoče podatke.")</formula>
    </cfRule>
  </conditionalFormatting>
  <conditionalFormatting sqref="M28:N28">
    <cfRule type="containsErrors" dxfId="323" priority="101">
      <formula>ISERROR(M28)</formula>
    </cfRule>
  </conditionalFormatting>
  <conditionalFormatting sqref="F12">
    <cfRule type="containsText" dxfId="322" priority="41" operator="containsText" text="#VREDN!">
      <formula>NOT(ISERROR(SEARCH("#VREDN!",F12)))</formula>
    </cfRule>
    <cfRule type="containsErrors" dxfId="321" priority="42">
      <formula>ISERROR(F12)</formula>
    </cfRule>
  </conditionalFormatting>
  <conditionalFormatting sqref="D14">
    <cfRule type="expression" dxfId="320" priority="38">
      <formula>OR(H14&lt;0,J14&lt;0,L14&lt;0,N14&lt;0,P14&lt;0)</formula>
    </cfRule>
    <cfRule type="expression" dxfId="319" priority="39">
      <formula>OR(ISTEXT(H14),ISTEXT(J14),ISTEXT(L14),ISTEXT(N14),ISTEXT(14))</formula>
    </cfRule>
    <cfRule type="expression" dxfId="318" priority="40">
      <formula>AND($L$29=9,ISNONTEXT(D14),$R14="napaka")</formula>
    </cfRule>
  </conditionalFormatting>
  <conditionalFormatting sqref="E5">
    <cfRule type="expression" dxfId="317" priority="118">
      <formula>AND($L$29=9,OR(AND(ISNONTEXT($E$5),ISTEXT($G$5)),AND(ISNONTEXT($E$5),ISTEXT($I$5)),AND(ISNONTEXT($E$5),ISTEXT($K$5)),AND(ISNONTEXT($E$5),ISTEXT($M$5)),AND(ISNONTEXT($E$5),ISTEXT($O$5))))</formula>
    </cfRule>
  </conditionalFormatting>
  <conditionalFormatting sqref="I5 G5 K5 M5 O5">
    <cfRule type="expression" dxfId="316" priority="123">
      <formula>OR(H9&lt;0,H10&lt;0,11&lt;0,H12&lt;0,H13&lt;0,H14&lt;0)</formula>
    </cfRule>
    <cfRule type="expression" dxfId="315" priority="124">
      <formula>AND($L$29=9,ISNONTEXT(G5),OR(ISNUMBER(H9),ISNUMBER(H10),ISNUMBER(H11),ISNUMBER(H12),ISNUMBER(H13),ISNUMBER(H14)))</formula>
    </cfRule>
  </conditionalFormatting>
  <conditionalFormatting sqref="R14">
    <cfRule type="expression" dxfId="314" priority="36">
      <formula>AND($L$29=9,R14="napaka")</formula>
    </cfRule>
    <cfRule type="cellIs" dxfId="313" priority="37" operator="equal">
      <formula>100%</formula>
    </cfRule>
  </conditionalFormatting>
  <conditionalFormatting sqref="H14">
    <cfRule type="expression" dxfId="312" priority="31">
      <formula>AND($L$29=9,$R14="napaka",ISTEXT($D14),$F14&lt;=100%)</formula>
    </cfRule>
    <cfRule type="expression" dxfId="311" priority="32">
      <formula>AND($L$29=9,$R14="napaka",ISTEXT($D14),ISBLANK($H14),ISBLANK($J14),ISBLANK($L14),ISBLANK($N14),ISBLANK($P14))</formula>
    </cfRule>
    <cfRule type="expression" dxfId="310" priority="33">
      <formula>AND($L$29=9,$R14="napaka",ISTEXT(G$5),ISTEXT($D14),$H14+$J14+$L14+$N14+$P14&gt;100%)</formula>
    </cfRule>
    <cfRule type="expression" dxfId="309" priority="34">
      <formula>AND($L$29=9,H14&lt;0)</formula>
    </cfRule>
    <cfRule type="expression" dxfId="308" priority="35">
      <formula>AND($L$29=9,ISTEXT(H14))</formula>
    </cfRule>
  </conditionalFormatting>
  <conditionalFormatting sqref="J14">
    <cfRule type="expression" dxfId="307" priority="26">
      <formula>AND($L$29=9,$R14="napaka",ISTEXT($D14),$F14&lt;=100%)</formula>
    </cfRule>
    <cfRule type="expression" dxfId="306" priority="27">
      <formula>AND($L$29=9,$R14="napaka",ISTEXT($D14),ISBLANK($H14),ISBLANK($J14),ISBLANK($L14),ISBLANK($N14),ISBLANK($P14))</formula>
    </cfRule>
    <cfRule type="expression" dxfId="305" priority="28">
      <formula>AND($L$29=9,$R14="napaka",ISTEXT(I$5),ISTEXT($D14),$H14+$J14+$L14+$N14+$P14&gt;100%)</formula>
    </cfRule>
    <cfRule type="expression" dxfId="304" priority="29">
      <formula>AND($L$29=9,J14&lt;0)</formula>
    </cfRule>
    <cfRule type="expression" dxfId="303" priority="30">
      <formula>AND($L$29=9,ISTEXT(J14))</formula>
    </cfRule>
  </conditionalFormatting>
  <conditionalFormatting sqref="L14">
    <cfRule type="expression" dxfId="302" priority="21">
      <formula>AND($L$29=9,$R14="napaka",ISTEXT($D14),$F14&lt;=100%)</formula>
    </cfRule>
    <cfRule type="expression" dxfId="301" priority="22">
      <formula>AND($L$29=9,$R14="napaka",ISTEXT($D14),ISBLANK($H14),ISBLANK($J14),ISBLANK($L14),ISBLANK($N14),ISBLANK($P14))</formula>
    </cfRule>
    <cfRule type="expression" dxfId="300" priority="23">
      <formula>AND($L$29=9,$R14="napaka",ISTEXT(K$5),ISTEXT($D14),$H14+$J14+$L14+$N14+$P14&gt;100%)</formula>
    </cfRule>
    <cfRule type="expression" dxfId="299" priority="24">
      <formula>AND($L$29=9,L14&lt;0)</formula>
    </cfRule>
    <cfRule type="expression" dxfId="298" priority="25">
      <formula>AND($L$29=9,ISTEXT(L14))</formula>
    </cfRule>
  </conditionalFormatting>
  <conditionalFormatting sqref="N14">
    <cfRule type="expression" dxfId="297" priority="16">
      <formula>AND($L$29=9,$R14="napaka",ISTEXT($D14),$F14&lt;=100%)</formula>
    </cfRule>
    <cfRule type="expression" dxfId="296" priority="17">
      <formula>AND($L$29=9,$R14="napaka",ISTEXT($D14),ISBLANK($H14),ISBLANK($J14),ISBLANK($L14),ISBLANK($N14),ISBLANK($P14))</formula>
    </cfRule>
    <cfRule type="expression" dxfId="295" priority="18">
      <formula>AND($L$29=9,$R14="napaka",ISTEXT(M$5),ISTEXT($D14),$H14+$J14+$L14+$N14+$P14&gt;100%)</formula>
    </cfRule>
    <cfRule type="expression" dxfId="294" priority="19">
      <formula>AND($L$29=9,N14&lt;0)</formula>
    </cfRule>
    <cfRule type="expression" dxfId="293" priority="20">
      <formula>AND($L$29=9,ISTEXT(N14))</formula>
    </cfRule>
  </conditionalFormatting>
  <conditionalFormatting sqref="P14">
    <cfRule type="expression" dxfId="292" priority="11">
      <formula>AND($L$29=9,$R14="napaka",ISTEXT($D14),$F14&lt;=100%)</formula>
    </cfRule>
    <cfRule type="expression" dxfId="291" priority="12">
      <formula>AND($L$29=9,$R14="napaka",ISTEXT($D14),ISBLANK($H14),ISBLANK($J14),ISBLANK($L14),ISBLANK($N14),ISBLANK($P14))</formula>
    </cfRule>
    <cfRule type="expression" dxfId="290" priority="13">
      <formula>AND($L$29=9,$R14="napaka",ISTEXT(O$5),ISTEXT($D14),$H14+$J14+$L14+$N14+$P14&gt;100%)</formula>
    </cfRule>
    <cfRule type="expression" dxfId="289" priority="14">
      <formula>AND($L$29=9,P14&lt;0)</formula>
    </cfRule>
    <cfRule type="expression" dxfId="288" priority="15">
      <formula>AND($L$29=9,ISTEXT(P14))</formula>
    </cfRule>
  </conditionalFormatting>
  <conditionalFormatting sqref="R10">
    <cfRule type="expression" dxfId="287" priority="9">
      <formula>AND($L$29=9,R10="napaka")</formula>
    </cfRule>
    <cfRule type="cellIs" dxfId="286" priority="10" operator="equal">
      <formula>100%</formula>
    </cfRule>
  </conditionalFormatting>
  <conditionalFormatting sqref="R11">
    <cfRule type="expression" dxfId="285" priority="7">
      <formula>AND($L$29=9,R11="napaka")</formula>
    </cfRule>
    <cfRule type="cellIs" dxfId="284" priority="8" operator="equal">
      <formula>100%</formula>
    </cfRule>
  </conditionalFormatting>
  <conditionalFormatting sqref="R12">
    <cfRule type="expression" dxfId="283" priority="5">
      <formula>AND($L$29=9,R12="napaka")</formula>
    </cfRule>
    <cfRule type="cellIs" dxfId="282" priority="6" operator="equal">
      <formula>100%</formula>
    </cfRule>
  </conditionalFormatting>
  <conditionalFormatting sqref="R13">
    <cfRule type="expression" dxfId="281" priority="3">
      <formula>AND($L$29=9,R13="napaka")</formula>
    </cfRule>
    <cfRule type="cellIs" dxfId="280" priority="4" operator="equal">
      <formula>100%</formula>
    </cfRule>
  </conditionalFormatting>
  <conditionalFormatting sqref="F14">
    <cfRule type="containsText" dxfId="279" priority="49" operator="containsText" text="#VREDN!">
      <formula>NOT(ISERROR(SEARCH("#VREDN!",F14)))</formula>
    </cfRule>
    <cfRule type="containsErrors" dxfId="278" priority="50">
      <formula>ISERROR(F14)</formula>
    </cfRule>
  </conditionalFormatting>
  <conditionalFormatting sqref="F10">
    <cfRule type="containsText" dxfId="277" priority="47" operator="containsText" text="#VREDN!">
      <formula>NOT(ISERROR(SEARCH("#VREDN!",F10)))</formula>
    </cfRule>
    <cfRule type="containsErrors" dxfId="276" priority="48">
      <formula>ISERROR(F10)</formula>
    </cfRule>
  </conditionalFormatting>
  <conditionalFormatting sqref="F11">
    <cfRule type="containsText" dxfId="275" priority="45" operator="containsText" text="#VREDN!">
      <formula>NOT(ISERROR(SEARCH("#VREDN!",F11)))</formula>
    </cfRule>
    <cfRule type="containsErrors" dxfId="274" priority="46">
      <formula>ISERROR(F11)</formula>
    </cfRule>
  </conditionalFormatting>
  <conditionalFormatting sqref="R9">
    <cfRule type="expression" dxfId="273" priority="43">
      <formula>AND($L$29=9,R9="napaka")</formula>
    </cfRule>
    <cfRule type="cellIs" dxfId="272" priority="44" operator="equal">
      <formula>100%</formula>
    </cfRule>
  </conditionalFormatting>
  <conditionalFormatting sqref="H9:H13 J9:J13 L9:L13 N9:N13 P9:P13">
    <cfRule type="expression" dxfId="271" priority="55">
      <formula>AND($L$29=9,ISTEXT(G$5),$R9="napaka",$H9+$J9+$L9+$N9+$P9&gt;=100%)</formula>
    </cfRule>
    <cfRule type="expression" dxfId="270" priority="56">
      <formula>AND($L$29=9,H9&lt;0)</formula>
    </cfRule>
    <cfRule type="expression" dxfId="269" priority="57">
      <formula>AND($L$29=9,ISTEXT(H9))</formula>
    </cfRule>
    <cfRule type="expression" dxfId="268" priority="58">
      <formula>AND($L$29=9,ISTEXT(G$5),G9="#VREDN!")</formula>
    </cfRule>
  </conditionalFormatting>
  <conditionalFormatting sqref="L29">
    <cfRule type="expression" dxfId="267" priority="2">
      <formula>H29="Za prikaz napak vpišite številko 9:"</formula>
    </cfRule>
  </conditionalFormatting>
  <conditionalFormatting sqref="H29:J29">
    <cfRule type="expression" dxfId="266" priority="1">
      <formula>ISBLANK(F28)</formula>
    </cfRule>
  </conditionalFormatting>
  <pageMargins left="0.51181102362204722" right="0.31496062992125984" top="0.35433070866141736" bottom="0.47244094488188981" header="0.31496062992125984" footer="0.31496062992125984"/>
  <pageSetup paperSize="9" scale="75" orientation="landscape" r:id="rId1"/>
  <headerFooter>
    <oddFooter>&amp;C&amp;"Verdana,Poševno"&amp;8Razpisna dokumentacija št. 430-37/2023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R39"/>
  <sheetViews>
    <sheetView showGridLines="0" zoomScaleNormal="100" workbookViewId="0">
      <selection activeCell="K5" sqref="K5:L5"/>
    </sheetView>
  </sheetViews>
  <sheetFormatPr defaultRowHeight="12.75" x14ac:dyDescent="0.25"/>
  <cols>
    <col min="1" max="1" width="6.7109375" style="1" customWidth="1"/>
    <col min="2" max="2" width="26.7109375" style="3" customWidth="1"/>
    <col min="3" max="3" width="5.7109375" style="3" customWidth="1"/>
    <col min="4" max="4" width="26.7109375" style="3" customWidth="1"/>
    <col min="5" max="5" width="9.85546875" style="3" hidden="1" customWidth="1"/>
    <col min="6" max="6" width="16.7109375" style="3" customWidth="1"/>
    <col min="7" max="7" width="7.5703125" style="3" hidden="1" customWidth="1"/>
    <col min="8" max="8" width="16.7109375" style="3" customWidth="1"/>
    <col min="9" max="9" width="0.140625" style="3" hidden="1" customWidth="1"/>
    <col min="10" max="10" width="16.7109375" style="3" customWidth="1"/>
    <col min="11" max="11" width="7.5703125" style="1" hidden="1" customWidth="1"/>
    <col min="12" max="12" width="16.7109375" style="1" customWidth="1"/>
    <col min="13" max="13" width="7.5703125" style="1" hidden="1" customWidth="1"/>
    <col min="14" max="14" width="16.7109375" style="1" customWidth="1"/>
    <col min="15" max="15" width="7.5703125" style="1" hidden="1" customWidth="1"/>
    <col min="16" max="16" width="16.7109375" style="1" customWidth="1"/>
    <col min="17" max="17" width="10.140625" style="1" hidden="1" customWidth="1"/>
    <col min="18" max="18" width="17.7109375" style="1" customWidth="1"/>
    <col min="19" max="16384" width="9.140625" style="1"/>
  </cols>
  <sheetData>
    <row r="1" spans="1:18" ht="30" customHeight="1" x14ac:dyDescent="0.25">
      <c r="A1" s="97" t="s">
        <v>74</v>
      </c>
      <c r="B1" s="97"/>
      <c r="C1" s="33"/>
      <c r="D1" s="33"/>
      <c r="E1" s="33"/>
      <c r="F1" s="33"/>
      <c r="G1" s="33"/>
      <c r="H1" s="33"/>
      <c r="I1" s="33"/>
      <c r="J1" s="33"/>
      <c r="K1" s="33"/>
    </row>
    <row r="2" spans="1:18" s="49" customFormat="1" ht="20.100000000000001" customHeight="1" x14ac:dyDescent="0.25">
      <c r="A2" s="79" t="s">
        <v>57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</row>
    <row r="3" spans="1:18" s="5" customFormat="1" ht="30" customHeight="1" x14ac:dyDescent="0.25">
      <c r="A3" s="80" t="s">
        <v>1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</row>
    <row r="4" spans="1:18" s="25" customFormat="1" ht="39.950000000000003" customHeight="1" x14ac:dyDescent="0.25">
      <c r="A4" s="81" t="s">
        <v>19</v>
      </c>
      <c r="B4" s="84" t="s">
        <v>3</v>
      </c>
      <c r="C4" s="85"/>
      <c r="D4" s="86"/>
      <c r="E4" s="77" t="s">
        <v>4</v>
      </c>
      <c r="F4" s="77"/>
      <c r="G4" s="77" t="s">
        <v>81</v>
      </c>
      <c r="H4" s="77"/>
      <c r="I4" s="77" t="s">
        <v>81</v>
      </c>
      <c r="J4" s="77"/>
      <c r="K4" s="77" t="s">
        <v>6</v>
      </c>
      <c r="L4" s="77"/>
      <c r="M4" s="77" t="s">
        <v>6</v>
      </c>
      <c r="N4" s="77"/>
      <c r="O4" s="77" t="s">
        <v>6</v>
      </c>
      <c r="P4" s="77"/>
      <c r="Q4" s="81"/>
      <c r="R4" s="81" t="s">
        <v>63</v>
      </c>
    </row>
    <row r="5" spans="1:18" s="25" customFormat="1" ht="39.950000000000003" customHeight="1" x14ac:dyDescent="0.25">
      <c r="A5" s="82"/>
      <c r="B5" s="84" t="s">
        <v>2</v>
      </c>
      <c r="C5" s="85"/>
      <c r="D5" s="86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82"/>
      <c r="R5" s="82"/>
    </row>
    <row r="6" spans="1:18" s="25" customFormat="1" ht="20.100000000000001" customHeight="1" x14ac:dyDescent="0.25">
      <c r="A6" s="83"/>
      <c r="B6" s="84" t="s">
        <v>16</v>
      </c>
      <c r="C6" s="85"/>
      <c r="D6" s="86"/>
      <c r="E6" s="77" t="s">
        <v>15</v>
      </c>
      <c r="F6" s="77"/>
      <c r="G6" s="77" t="s">
        <v>7</v>
      </c>
      <c r="H6" s="77"/>
      <c r="I6" s="77" t="s">
        <v>7</v>
      </c>
      <c r="J6" s="77"/>
      <c r="K6" s="77" t="s">
        <v>7</v>
      </c>
      <c r="L6" s="77"/>
      <c r="M6" s="77" t="s">
        <v>7</v>
      </c>
      <c r="N6" s="77"/>
      <c r="O6" s="77" t="s">
        <v>7</v>
      </c>
      <c r="P6" s="77"/>
      <c r="Q6" s="82"/>
      <c r="R6" s="82"/>
    </row>
    <row r="7" spans="1:18" s="25" customFormat="1" ht="20.100000000000001" customHeight="1" x14ac:dyDescent="0.25">
      <c r="A7" s="28" t="s">
        <v>39</v>
      </c>
      <c r="B7" s="93" t="s">
        <v>67</v>
      </c>
      <c r="C7" s="94"/>
      <c r="D7" s="94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12"/>
    </row>
    <row r="8" spans="1:18" s="25" customFormat="1" ht="19.5" customHeight="1" x14ac:dyDescent="0.25">
      <c r="A8" s="36" t="s">
        <v>11</v>
      </c>
      <c r="B8" s="87" t="s">
        <v>32</v>
      </c>
      <c r="C8" s="88"/>
      <c r="D8" s="88"/>
      <c r="E8" s="43"/>
      <c r="F8" s="43"/>
      <c r="G8" s="38"/>
      <c r="H8" s="38"/>
      <c r="I8" s="38"/>
      <c r="J8" s="38"/>
      <c r="K8" s="38"/>
      <c r="L8" s="38"/>
      <c r="M8" s="38"/>
      <c r="N8" s="38"/>
      <c r="O8" s="38"/>
      <c r="P8" s="38"/>
      <c r="Q8" s="39"/>
      <c r="R8" s="40"/>
    </row>
    <row r="9" spans="1:18" s="25" customFormat="1" ht="20.100000000000001" customHeight="1" x14ac:dyDescent="0.25">
      <c r="A9" s="9" t="s">
        <v>12</v>
      </c>
      <c r="B9" s="90" t="s">
        <v>33</v>
      </c>
      <c r="C9" s="91"/>
      <c r="D9" s="92"/>
      <c r="E9" s="10">
        <f>IF(G9+I9+O9+K9+M9&lt;=100%,100%-G9-I9-O9-K9-M9,"#VREDN!")</f>
        <v>1</v>
      </c>
      <c r="F9" s="10" t="str">
        <f>IF(ISTEXT(E$5),E9," ")</f>
        <v xml:space="preserve"> </v>
      </c>
      <c r="G9" s="10">
        <f>IF(AND(ISTEXT(G$5),ISNUMBER(H9),H9&gt;=0),ROUND(H9,4),IF(AND(ISTEXT(G$5),ISBLANK(H$9),ISBLANK(H$10),ISBLANK(H$11),ISBLANK(H$12),ISBLANK(H$15),ISBLANK(H$16),ISBLANK(H$17),ISBLANK(H$18),ISBLANK(H$20),ISBLANK(H$21)),"#VREDN!",IF(AND(ISBLANK(G$5),ISNUMBER(H9)),"#VREDN!",IF(H9&lt;0,"#VREDN!",IF(ISTEXT(H9),"#VREDN!",IF(ISNUMBER(G$5),"#VREDN!",0))))))</f>
        <v>0</v>
      </c>
      <c r="H9" s="11"/>
      <c r="I9" s="52">
        <f>IF(AND(ISTEXT(I$5),ISNUMBER(J9),J9&gt;=0),ROUND(J9,4),IF(AND(ISTEXT(I$5),ISBLANK(J$9),ISBLANK(J$10),ISBLANK(J$11),ISBLANK(J$12),ISBLANK(J$15),ISBLANK(J$16),ISBLANK(J$17),ISBLANK(J$18),ISBLANK(J$20),ISBLANK(J$21)),"#VREDN!",IF(AND(ISBLANK(I$5),ISNUMBER(J9)),"#VREDN!",IF(J9&lt;0,"#VREDN!",IF(ISTEXT(J9),"#VREDN!",IF(ISNUMBER(I$5),"#VREDN!",0))))))</f>
        <v>0</v>
      </c>
      <c r="J9" s="11"/>
      <c r="K9" s="52">
        <f>IF(AND(ISTEXT(K$5),ISNUMBER(L9),L9&gt;=0),ROUND(L9,4),IF(AND(ISTEXT(K$5),ISBLANK(L$9),ISBLANK(L$10),ISBLANK(L$11),ISBLANK(L$12),ISBLANK(L$15),ISBLANK(L$16),ISBLANK(L$17),ISBLANK(L$18),ISBLANK(L$20),ISBLANK(L$21)),"#VREDN!",IF(AND(ISBLANK(K$5),ISNUMBER(L9)),"#VREDN!",IF(L9&lt;0,"#VREDN!",IF(ISTEXT(L9),"#VREDN!",IF(ISNUMBER(K$5),"#VREDN!",0))))))</f>
        <v>0</v>
      </c>
      <c r="L9" s="11"/>
      <c r="M9" s="52">
        <f>IF(AND(ISTEXT(M$5),ISNUMBER(N9),N9&gt;=0),ROUND(N9,4),IF(AND(ISTEXT(M$5),ISBLANK(N$9),ISBLANK(N$10),ISBLANK(N$11),ISBLANK(N$12),ISBLANK(N$15),ISBLANK(N$16),ISBLANK(N$17),ISBLANK(N$18),ISBLANK(N$20),ISBLANK(N$21)),"#VREDN!",IF(AND(ISBLANK(M$5),ISNUMBER(N9)),"#VREDN!",IF(N9&lt;0,"#VREDN!",IF(ISTEXT(N9),"#VREDN!",IF(ISNUMBER(M$5),"#VREDN!",0))))))</f>
        <v>0</v>
      </c>
      <c r="N9" s="11"/>
      <c r="O9" s="52">
        <f>IF(AND(ISTEXT(O$5),ISNUMBER(P9),P9&gt;=0),ROUND(P9,4),IF(AND(ISTEXT(O$5),ISBLANK(P$9),ISBLANK(P$10),ISBLANK(P$11),ISBLANK(P$12),ISBLANK(P$15),ISBLANK(P$16),ISBLANK(P$17),ISBLANK(P$18),ISBLANK(P$20),ISBLANK(P$21)),"#VREDN!",IF(AND(ISBLANK(O$5),ISNUMBER(P9)),"#VREDN!",IF(P9&lt;0,"#VREDN!",IF(ISTEXT(P9),"#VREDN!",IF(ISNUMBER(O$5),"#VREDN!",0))))))</f>
        <v>0</v>
      </c>
      <c r="P9" s="11"/>
      <c r="Q9" s="13" t="str">
        <f>IF(ISTEXT(E$5),F9+G9+I9+K9+M9+O9,IF(E9&lt;0,"#VREDN!",IF(AND(ISBLANK(E$5),ISNUMBER(F9)),"#VREDN!",IF(AND(ISBLANK(E$5),ISTEXT(G$5),ISNUMBER(H9)),"#VREDN!",IF(AND(ISBLANK(E$5),ISTEXT(I$5),ISNUMBER(J9)),"#VREDN!",IF(AND(ISBLANK(E$5),ISTEXT(K$5),ISNUMBER(L9)),"#VREDN!",IF(AND(ISBLANK(E$5),ISTEXT(M$5),ISNUMBER(N9)),"#VREDN!",IF(AND(ISBLANK(E$5),ISTEXT(O$5),ISNUMBER(P9)),"#VREDN!",IF(ISNUMBER($E$5),"#VREDN!"," ")))))))))</f>
        <v xml:space="preserve"> </v>
      </c>
      <c r="R9" s="14" t="str">
        <f>IF(ISERROR(Q9),"napaka",IF(Q9="#VREDN!","napaka",Q9))</f>
        <v xml:space="preserve"> </v>
      </c>
    </row>
    <row r="10" spans="1:18" s="25" customFormat="1" ht="20.100000000000001" customHeight="1" x14ac:dyDescent="0.25">
      <c r="A10" s="9" t="s">
        <v>13</v>
      </c>
      <c r="B10" s="90" t="s">
        <v>34</v>
      </c>
      <c r="C10" s="91"/>
      <c r="D10" s="92"/>
      <c r="E10" s="10">
        <f>IF(G10+I10+O10+K10+M10&lt;=100%,100%-G10-I10-O10-K10-M10,"#VREDN!")</f>
        <v>1</v>
      </c>
      <c r="F10" s="10" t="str">
        <f>IF(ISTEXT(E$5),E10," ")</f>
        <v xml:space="preserve"> </v>
      </c>
      <c r="G10" s="10">
        <f>IF(AND(ISTEXT(G$5),ISNUMBER(H10),H10&gt;=0),ROUND(H10,4),IF(AND(ISTEXT(G$5),ISBLANK(H$9),ISBLANK(H$10),ISBLANK(H$11),ISBLANK(H$12),ISBLANK(H$15),ISBLANK(H$16),ISBLANK(H$17),ISBLANK(H$18),ISBLANK(H$20),ISBLANK(H$21)),"#VREDN!",IF(AND(ISBLANK(G$5),ISNUMBER(H10)),"#VREDN!",IF(H10&lt;0,"#VREDN!",IF(ISTEXT(H10),"#VREDN!",IF(ISNUMBER(G$5),"#VREDN!",0))))))</f>
        <v>0</v>
      </c>
      <c r="H10" s="11"/>
      <c r="I10" s="52">
        <f>IF(AND(ISTEXT(I$5),ISNUMBER(J10),J10&gt;=0),ROUND(J10,4),IF(AND(ISTEXT(I$5),ISBLANK(J$9),ISBLANK(J$10),ISBLANK(J$11),ISBLANK(J$12),ISBLANK(J$15),ISBLANK(J$16),ISBLANK(J$17),ISBLANK(J$18),ISBLANK(J$20),ISBLANK(J$21)),"#VREDN!",IF(AND(ISBLANK(I$5),ISNUMBER(J10)),"#VREDN!",IF(J10&lt;0,"#VREDN!",IF(ISTEXT(J10),"#VREDN!",IF(ISNUMBER(I$5),"#VREDN!",0))))))</f>
        <v>0</v>
      </c>
      <c r="J10" s="11"/>
      <c r="K10" s="52">
        <f>IF(AND(ISTEXT(K$5),ISNUMBER(L10),L10&gt;=0),ROUND(L10,4),IF(AND(ISTEXT(K$5),ISBLANK(L$9),ISBLANK(L$10),ISBLANK(L$11),ISBLANK(L$12),ISBLANK(L$15),ISBLANK(L$16),ISBLANK(L$17),ISBLANK(L$18),ISBLANK(L$20),ISBLANK(L$21)),"#VREDN!",IF(AND(ISBLANK(K$5),ISNUMBER(L10)),"#VREDN!",IF(L10&lt;0,"#VREDN!",IF(ISTEXT(L10),"#VREDN!",IF(ISNUMBER(K$5),"#VREDN!",0))))))</f>
        <v>0</v>
      </c>
      <c r="L10" s="11"/>
      <c r="M10" s="52">
        <f>IF(AND(ISTEXT(M$5),ISNUMBER(N10),N10&gt;=0),ROUND(N10,4),IF(AND(ISTEXT(M$5),ISBLANK(N$9),ISBLANK(N$10),ISBLANK(N$11),ISBLANK(N$12),ISBLANK(N$15),ISBLANK(N$16),ISBLANK(N$17),ISBLANK(N$18),ISBLANK(N$20),ISBLANK(N$21)),"#VREDN!",IF(AND(ISBLANK(M$5),ISNUMBER(N10)),"#VREDN!",IF(N10&lt;0,"#VREDN!",IF(ISTEXT(N10),"#VREDN!",IF(ISNUMBER(M$5),"#VREDN!",0))))))</f>
        <v>0</v>
      </c>
      <c r="N10" s="11"/>
      <c r="O10" s="52">
        <f>IF(AND(ISTEXT(O$5),ISNUMBER(P10),P10&gt;=0),ROUND(P10,4),IF(AND(ISTEXT(O$5),ISBLANK(P$9),ISBLANK(P$10),ISBLANK(P$11),ISBLANK(P$12),ISBLANK(P$15),ISBLANK(P$16),ISBLANK(P$17),ISBLANK(P$18),ISBLANK(P$20),ISBLANK(P$21)),"#VREDN!",IF(AND(ISBLANK(O$5),ISNUMBER(P10)),"#VREDN!",IF(P10&lt;0,"#VREDN!",IF(ISTEXT(P10),"#VREDN!",IF(ISNUMBER(O$5),"#VREDN!",0))))))</f>
        <v>0</v>
      </c>
      <c r="P10" s="11"/>
      <c r="Q10" s="13" t="str">
        <f>IF(ISTEXT(E$5),F10+G10+I10+K10+M10+O10,IF(E10&lt;0,"#VREDN!",IF(AND(ISBLANK(E$5),ISNUMBER(F10)),"#VREDN!",IF(AND(ISBLANK(E$5),ISTEXT(G$5),ISNUMBER(H10)),"#VREDN!",IF(AND(ISBLANK(E$5),ISTEXT(I$5),ISNUMBER(J10)),"#VREDN!",IF(AND(ISBLANK(E$5),ISTEXT(K$5),ISNUMBER(L10)),"#VREDN!",IF(AND(ISBLANK(E$5),ISTEXT(M$5),ISNUMBER(N10)),"#VREDN!",IF(AND(ISBLANK(E$5),ISTEXT(O$5),ISNUMBER(P10)),"#VREDN!",IF(ISNUMBER($E$5),"#VREDN!"," ")))))))))</f>
        <v xml:space="preserve"> </v>
      </c>
      <c r="R10" s="14" t="str">
        <f>IF(ISERROR(Q10),"napaka",IF(Q10="#VREDN!","napaka",Q10))</f>
        <v xml:space="preserve"> </v>
      </c>
    </row>
    <row r="11" spans="1:18" s="2" customFormat="1" ht="20.100000000000001" customHeight="1" x14ac:dyDescent="0.25">
      <c r="A11" s="36" t="s">
        <v>14</v>
      </c>
      <c r="B11" s="87" t="s">
        <v>35</v>
      </c>
      <c r="C11" s="88"/>
      <c r="D11" s="89"/>
      <c r="E11" s="10">
        <f>IF(G11+I11+O11+K11+M11&lt;=100%,100%-G11-I11-O11-K11-M11,"#VREDN!")</f>
        <v>1</v>
      </c>
      <c r="F11" s="10" t="str">
        <f>IF(ISTEXT(E$5),E11," ")</f>
        <v xml:space="preserve"> </v>
      </c>
      <c r="G11" s="10">
        <f>IF(AND(ISTEXT(G$5),ISNUMBER(H11),H11&gt;=0),ROUND(H11,4),IF(AND(ISTEXT(G$5),ISBLANK(H$9),ISBLANK(H$10),ISBLANK(H$11),ISBLANK(H$12),ISBLANK(H$15),ISBLANK(H$16),ISBLANK(H$17),ISBLANK(H$18),ISBLANK(H$20),ISBLANK(H$21)),"#VREDN!",IF(AND(ISBLANK(G$5),ISNUMBER(H11)),"#VREDN!",IF(H11&lt;0,"#VREDN!",IF(ISTEXT(H11),"#VREDN!",IF(ISNUMBER(G$5),"#VREDN!",0))))))</f>
        <v>0</v>
      </c>
      <c r="H11" s="11"/>
      <c r="I11" s="52">
        <f>IF(AND(ISTEXT(I$5),ISNUMBER(J11),J11&gt;=0),ROUND(J11,4),IF(AND(ISTEXT(I$5),ISBLANK(J$9),ISBLANK(J$10),ISBLANK(J$11),ISBLANK(J$12),ISBLANK(J$15),ISBLANK(J$16),ISBLANK(J$17),ISBLANK(J$18),ISBLANK(J$20),ISBLANK(J$21)),"#VREDN!",IF(AND(ISBLANK(I$5),ISNUMBER(J11)),"#VREDN!",IF(J11&lt;0,"#VREDN!",IF(ISTEXT(J11),"#VREDN!",IF(ISNUMBER(I$5),"#VREDN!",0))))))</f>
        <v>0</v>
      </c>
      <c r="J11" s="11"/>
      <c r="K11" s="52">
        <f>IF(AND(ISTEXT(K$5),ISNUMBER(L11),L11&gt;=0),ROUND(L11,4),IF(AND(ISTEXT(K$5),ISBLANK(L$9),ISBLANK(L$10),ISBLANK(L$11),ISBLANK(L$12),ISBLANK(L$15),ISBLANK(L$16),ISBLANK(L$17),ISBLANK(L$18),ISBLANK(L$20),ISBLANK(L$21)),"#VREDN!",IF(AND(ISBLANK(K$5),ISNUMBER(L11)),"#VREDN!",IF(L11&lt;0,"#VREDN!",IF(ISTEXT(L11),"#VREDN!",IF(ISNUMBER(K$5),"#VREDN!",0))))))</f>
        <v>0</v>
      </c>
      <c r="L11" s="11"/>
      <c r="M11" s="52">
        <f>IF(AND(ISTEXT(M$5),ISNUMBER(N11),N11&gt;=0),ROUND(N11,4),IF(AND(ISTEXT(M$5),ISBLANK(N$9),ISBLANK(N$10),ISBLANK(N$11),ISBLANK(N$12),ISBLANK(N$15),ISBLANK(N$16),ISBLANK(N$17),ISBLANK(N$18),ISBLANK(N$20),ISBLANK(N$21)),"#VREDN!",IF(AND(ISBLANK(M$5),ISNUMBER(N11)),"#VREDN!",IF(N11&lt;0,"#VREDN!",IF(ISTEXT(N11),"#VREDN!",IF(ISNUMBER(M$5),"#VREDN!",0))))))</f>
        <v>0</v>
      </c>
      <c r="N11" s="11"/>
      <c r="O11" s="52">
        <f>IF(AND(ISTEXT(O$5),ISNUMBER(P11),P11&gt;=0),ROUND(P11,4),IF(AND(ISTEXT(O$5),ISBLANK(P$9),ISBLANK(P$10),ISBLANK(P$11),ISBLANK(P$12),ISBLANK(P$15),ISBLANK(P$16),ISBLANK(P$17),ISBLANK(P$18),ISBLANK(P$20),ISBLANK(P$21)),"#VREDN!",IF(AND(ISBLANK(O$5),ISNUMBER(P11)),"#VREDN!",IF(P11&lt;0,"#VREDN!",IF(ISTEXT(P11),"#VREDN!",IF(ISNUMBER(O$5),"#VREDN!",0))))))</f>
        <v>0</v>
      </c>
      <c r="P11" s="11"/>
      <c r="Q11" s="13" t="str">
        <f>IF(ISTEXT(E$5),F11+G11+I11+K11+M11+O11,IF(E11&lt;0,"#VREDN!",IF(AND(ISBLANK(E$5),ISNUMBER(F11)),"#VREDN!",IF(AND(ISBLANK(E$5),ISTEXT(G$5),ISNUMBER(H11)),"#VREDN!",IF(AND(ISBLANK(E$5),ISTEXT(I$5),ISNUMBER(J11)),"#VREDN!",IF(AND(ISBLANK(E$5),ISTEXT(K$5),ISNUMBER(L11)),"#VREDN!",IF(AND(ISBLANK(E$5),ISTEXT(M$5),ISNUMBER(N11)),"#VREDN!",IF(AND(ISBLANK(E$5),ISTEXT(O$5),ISNUMBER(P11)),"#VREDN!",IF(ISNUMBER($E$5),"#VREDN!"," ")))))))))</f>
        <v xml:space="preserve"> </v>
      </c>
      <c r="R11" s="14" t="str">
        <f>IF(ISERROR(Q11),"napaka",IF(Q11="#VREDN!","napaka",Q11))</f>
        <v xml:space="preserve"> </v>
      </c>
    </row>
    <row r="12" spans="1:18" s="2" customFormat="1" ht="20.100000000000001" customHeight="1" x14ac:dyDescent="0.25">
      <c r="A12" s="36" t="s">
        <v>18</v>
      </c>
      <c r="B12" s="87" t="s">
        <v>36</v>
      </c>
      <c r="C12" s="88"/>
      <c r="D12" s="89"/>
      <c r="E12" s="10">
        <f>IF(G12+I12+O12+K12+M12&lt;=100%,100%-G12-I12-O12-K12-M12,"#VREDN!")</f>
        <v>1</v>
      </c>
      <c r="F12" s="10" t="str">
        <f>IF(ISTEXT(E$5),E12," ")</f>
        <v xml:space="preserve"> </v>
      </c>
      <c r="G12" s="10">
        <f>IF(AND(ISTEXT(G$5),ISNUMBER(H12),H12&gt;=0),ROUND(H12,4),IF(AND(ISTEXT(G$5),ISBLANK(H$9),ISBLANK(H$10),ISBLANK(H$11),ISBLANK(H$12),ISBLANK(H$15),ISBLANK(H$16),ISBLANK(H$17),ISBLANK(H$18),ISBLANK(H$20),ISBLANK(H$21)),"#VREDN!",IF(AND(ISBLANK(G$5),ISNUMBER(H12)),"#VREDN!",IF(H12&lt;0,"#VREDN!",IF(ISTEXT(H12),"#VREDN!",IF(ISNUMBER(G$5),"#VREDN!",0))))))</f>
        <v>0</v>
      </c>
      <c r="H12" s="11"/>
      <c r="I12" s="52">
        <f>IF(AND(ISTEXT(I$5),ISNUMBER(J12),J12&gt;=0),ROUND(J12,4),IF(AND(ISTEXT(I$5),ISBLANK(J$9),ISBLANK(J$10),ISBLANK(J$11),ISBLANK(J$12),ISBLANK(J$15),ISBLANK(J$16),ISBLANK(J$17),ISBLANK(J$18),ISBLANK(J$20),ISBLANK(J$21)),"#VREDN!",IF(AND(ISBLANK(I$5),ISNUMBER(J12)),"#VREDN!",IF(J12&lt;0,"#VREDN!",IF(ISTEXT(J12),"#VREDN!",IF(ISNUMBER(I$5),"#VREDN!",0))))))</f>
        <v>0</v>
      </c>
      <c r="J12" s="11"/>
      <c r="K12" s="52">
        <f>IF(AND(ISTEXT(K$5),ISNUMBER(L12),L12&gt;=0),ROUND(L12,4),IF(AND(ISTEXT(K$5),ISBLANK(L$9),ISBLANK(L$10),ISBLANK(L$11),ISBLANK(L$12),ISBLANK(L$15),ISBLANK(L$16),ISBLANK(L$17),ISBLANK(L$18),ISBLANK(L$20),ISBLANK(L$21)),"#VREDN!",IF(AND(ISBLANK(K$5),ISNUMBER(L12)),"#VREDN!",IF(L12&lt;0,"#VREDN!",IF(ISTEXT(L12),"#VREDN!",IF(ISNUMBER(K$5),"#VREDN!",0))))))</f>
        <v>0</v>
      </c>
      <c r="L12" s="11"/>
      <c r="M12" s="52">
        <f>IF(AND(ISTEXT(M$5),ISNUMBER(N12),N12&gt;=0),ROUND(N12,4),IF(AND(ISTEXT(M$5),ISBLANK(N$9),ISBLANK(N$10),ISBLANK(N$11),ISBLANK(N$12),ISBLANK(N$15),ISBLANK(N$16),ISBLANK(N$17),ISBLANK(N$18),ISBLANK(N$20),ISBLANK(N$21)),"#VREDN!",IF(AND(ISBLANK(M$5),ISNUMBER(N12)),"#VREDN!",IF(N12&lt;0,"#VREDN!",IF(ISTEXT(N12),"#VREDN!",IF(ISNUMBER(M$5),"#VREDN!",0))))))</f>
        <v>0</v>
      </c>
      <c r="N12" s="11"/>
      <c r="O12" s="52">
        <f>IF(AND(ISTEXT(O$5),ISNUMBER(P12),P12&gt;=0),ROUND(P12,4),IF(AND(ISTEXT(O$5),ISBLANK(P$9),ISBLANK(P$10),ISBLANK(P$11),ISBLANK(P$12),ISBLANK(P$15),ISBLANK(P$16),ISBLANK(P$17),ISBLANK(P$18),ISBLANK(P$20),ISBLANK(P$21)),"#VREDN!",IF(AND(ISBLANK(O$5),ISNUMBER(P12)),"#VREDN!",IF(P12&lt;0,"#VREDN!",IF(ISTEXT(P12),"#VREDN!",IF(ISNUMBER(O$5),"#VREDN!",0))))))</f>
        <v>0</v>
      </c>
      <c r="P12" s="11"/>
      <c r="Q12" s="13" t="str">
        <f>IF(ISTEXT(E$5),F12+G12+I12+K12+M12+O12,IF(E12&lt;0,"#VREDN!",IF(AND(ISBLANK(E$5),ISNUMBER(F12)),"#VREDN!",IF(AND(ISBLANK(E$5),ISTEXT(G$5),ISNUMBER(H12)),"#VREDN!",IF(AND(ISBLANK(E$5),ISTEXT(I$5),ISNUMBER(J12)),"#VREDN!",IF(AND(ISBLANK(E$5),ISTEXT(K$5),ISNUMBER(L12)),"#VREDN!",IF(AND(ISBLANK(E$5),ISTEXT(M$5),ISNUMBER(N12)),"#VREDN!",IF(AND(ISBLANK(E$5),ISTEXT(O$5),ISNUMBER(P12)),"#VREDN!",IF(ISNUMBER($E$5),"#VREDN!"," ")))))))))</f>
        <v xml:space="preserve"> </v>
      </c>
      <c r="R12" s="14" t="str">
        <f>IF(ISERROR(Q12),"napaka",IF(Q12="#VREDN!","napaka",Q12))</f>
        <v xml:space="preserve"> </v>
      </c>
    </row>
    <row r="13" spans="1:18" s="25" customFormat="1" ht="20.100000000000001" customHeight="1" x14ac:dyDescent="0.25">
      <c r="A13" s="28" t="s">
        <v>41</v>
      </c>
      <c r="B13" s="93" t="s">
        <v>58</v>
      </c>
      <c r="C13" s="94"/>
      <c r="D13" s="94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12"/>
    </row>
    <row r="14" spans="1:18" s="25" customFormat="1" ht="19.5" customHeight="1" x14ac:dyDescent="0.25">
      <c r="A14" s="36" t="s">
        <v>11</v>
      </c>
      <c r="B14" s="87" t="s">
        <v>32</v>
      </c>
      <c r="C14" s="88"/>
      <c r="D14" s="88"/>
      <c r="E14" s="43"/>
      <c r="F14" s="43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9"/>
      <c r="R14" s="40"/>
    </row>
    <row r="15" spans="1:18" s="25" customFormat="1" ht="20.100000000000001" customHeight="1" x14ac:dyDescent="0.25">
      <c r="A15" s="9" t="s">
        <v>12</v>
      </c>
      <c r="B15" s="90" t="s">
        <v>33</v>
      </c>
      <c r="C15" s="91"/>
      <c r="D15" s="92"/>
      <c r="E15" s="10">
        <f>IF(G15+I15+O15+K15+M15&lt;=100%,100%-G15-I15-O15-K15-M15,"#VREDN!")</f>
        <v>1</v>
      </c>
      <c r="F15" s="10" t="str">
        <f>IF(ISTEXT(E$5),E15," ")</f>
        <v xml:space="preserve"> </v>
      </c>
      <c r="G15" s="10">
        <f>IF(AND(ISTEXT(G$5),ISNUMBER(H15),H15&gt;=0),ROUND(H15,4),IF(AND(ISTEXT(G$5),ISBLANK(H$9),ISBLANK(H$10),ISBLANK(H$11),ISBLANK(H$12),ISBLANK(H$15),ISBLANK(H$16),ISBLANK(H$17),ISBLANK(H$18),ISBLANK(H$20),ISBLANK(H$21)),"#VREDN!",IF(AND(ISBLANK(G$5),ISNUMBER(H15)),"#VREDN!",IF(H15&lt;0,"#VREDN!",IF(ISTEXT(H15),"#VREDN!",IF(ISNUMBER(G$5),"#VREDN!",0))))))</f>
        <v>0</v>
      </c>
      <c r="H15" s="11"/>
      <c r="I15" s="52">
        <f>IF(AND(ISTEXT(I$5),ISNUMBER(J15),J15&gt;=0),ROUND(J15,4),IF(AND(ISTEXT(I$5),ISBLANK(J$9),ISBLANK(J$10),ISBLANK(J$11),ISBLANK(J$12),ISBLANK(J$15),ISBLANK(J$16),ISBLANK(J$17),ISBLANK(J$18),ISBLANK(J$20),ISBLANK(J$21)),"#VREDN!",IF(AND(ISBLANK(I$5),ISNUMBER(J15)),"#VREDN!",IF(J15&lt;0,"#VREDN!",IF(ISTEXT(J15),"#VREDN!",IF(ISNUMBER(I$5),"#VREDN!",0))))))</f>
        <v>0</v>
      </c>
      <c r="J15" s="11"/>
      <c r="K15" s="52">
        <f>IF(AND(ISTEXT(K$5),ISNUMBER(L15),L15&gt;=0),ROUND(L15,4),IF(AND(ISTEXT(K$5),ISBLANK(L$9),ISBLANK(L$10),ISBLANK(L$11),ISBLANK(L$12),ISBLANK(L$15),ISBLANK(L$16),ISBLANK(L$17),ISBLANK(L$18),ISBLANK(L$20),ISBLANK(L$21)),"#VREDN!",IF(AND(ISBLANK(K$5),ISNUMBER(L15)),"#VREDN!",IF(L15&lt;0,"#VREDN!",IF(ISTEXT(L15),"#VREDN!",IF(ISNUMBER(K$5),"#VREDN!",0))))))</f>
        <v>0</v>
      </c>
      <c r="L15" s="11"/>
      <c r="M15" s="52">
        <f>IF(AND(ISTEXT(M$5),ISNUMBER(N15),N15&gt;=0),ROUND(N15,4),IF(AND(ISTEXT(M$5),ISBLANK(N$9),ISBLANK(N$10),ISBLANK(N$11),ISBLANK(N$12),ISBLANK(N$15),ISBLANK(N$16),ISBLANK(N$17),ISBLANK(N$18),ISBLANK(N$20),ISBLANK(N$21)),"#VREDN!",IF(AND(ISBLANK(M$5),ISNUMBER(N15)),"#VREDN!",IF(N15&lt;0,"#VREDN!",IF(ISTEXT(N15),"#VREDN!",IF(ISNUMBER(M$5),"#VREDN!",0))))))</f>
        <v>0</v>
      </c>
      <c r="N15" s="11"/>
      <c r="O15" s="52">
        <f>IF(AND(ISTEXT(O$5),ISNUMBER(P15),P15&gt;=0),ROUND(P15,4),IF(AND(ISTEXT(O$5),ISBLANK(P$9),ISBLANK(P$10),ISBLANK(P$11),ISBLANK(P$12),ISBLANK(P$15),ISBLANK(P$16),ISBLANK(P$17),ISBLANK(P$18),ISBLANK(P$20),ISBLANK(P$21)),"#VREDN!",IF(AND(ISBLANK(O$5),ISNUMBER(P15)),"#VREDN!",IF(P15&lt;0,"#VREDN!",IF(ISTEXT(P15),"#VREDN!",IF(ISNUMBER(O$5),"#VREDN!",0))))))</f>
        <v>0</v>
      </c>
      <c r="P15" s="11"/>
      <c r="Q15" s="13" t="str">
        <f>IF(ISTEXT(E$5),F15+G15+I15+K15+M15+O15,IF(E15&lt;0,"#VREDN!",IF(AND(ISBLANK(E$5),ISNUMBER(F15)),"#VREDN!",IF(AND(ISBLANK(E$5),ISTEXT(G$5),ISNUMBER(H15)),"#VREDN!",IF(AND(ISBLANK(E$5),ISTEXT(I$5),ISNUMBER(J15)),"#VREDN!",IF(AND(ISBLANK(E$5),ISTEXT(K$5),ISNUMBER(L15)),"#VREDN!",IF(AND(ISBLANK(E$5),ISTEXT(M$5),ISNUMBER(N15)),"#VREDN!",IF(AND(ISBLANK(E$5),ISTEXT(O$5),ISNUMBER(P15)),"#VREDN!",IF(ISNUMBER($E$5),"#VREDN!"," ")))))))))</f>
        <v xml:space="preserve"> </v>
      </c>
      <c r="R15" s="14" t="str">
        <f>IF(ISERROR(Q15),"napaka",IF(Q15="#VREDN!","napaka",Q15))</f>
        <v xml:space="preserve"> </v>
      </c>
    </row>
    <row r="16" spans="1:18" s="25" customFormat="1" ht="20.100000000000001" customHeight="1" x14ac:dyDescent="0.25">
      <c r="A16" s="9" t="s">
        <v>13</v>
      </c>
      <c r="B16" s="90" t="s">
        <v>34</v>
      </c>
      <c r="C16" s="91"/>
      <c r="D16" s="92"/>
      <c r="E16" s="10">
        <f>IF(G16+I16+O16+K16+M16&lt;=100%,100%-G16-I16-O16-K16-M16,"#VREDN!")</f>
        <v>1</v>
      </c>
      <c r="F16" s="10" t="str">
        <f>IF(ISTEXT(E$5),E16," ")</f>
        <v xml:space="preserve"> </v>
      </c>
      <c r="G16" s="10">
        <f>IF(AND(ISTEXT(G$5),ISNUMBER(H16),H16&gt;=0),ROUND(H16,4),IF(AND(ISTEXT(G$5),ISBLANK(H$9),ISBLANK(H$10),ISBLANK(H$11),ISBLANK(H$12),ISBLANK(H$15),ISBLANK(H$16),ISBLANK(H$17),ISBLANK(H$18),ISBLANK(H$20),ISBLANK(H$21)),"#VREDN!",IF(AND(ISBLANK(G$5),ISNUMBER(H16)),"#VREDN!",IF(H16&lt;0,"#VREDN!",IF(ISTEXT(H16),"#VREDN!",IF(ISNUMBER(G$5),"#VREDN!",0))))))</f>
        <v>0</v>
      </c>
      <c r="H16" s="11"/>
      <c r="I16" s="52">
        <f>IF(AND(ISTEXT(I$5),ISNUMBER(J16),J16&gt;=0),ROUND(J16,4),IF(AND(ISTEXT(I$5),ISBLANK(J$9),ISBLANK(J$10),ISBLANK(J$11),ISBLANK(J$12),ISBLANK(J$15),ISBLANK(J$16),ISBLANK(J$17),ISBLANK(J$18),ISBLANK(J$20),ISBLANK(J$21)),"#VREDN!",IF(AND(ISBLANK(I$5),ISNUMBER(J16)),"#VREDN!",IF(J16&lt;0,"#VREDN!",IF(ISTEXT(J16),"#VREDN!",IF(ISNUMBER(I$5),"#VREDN!",0))))))</f>
        <v>0</v>
      </c>
      <c r="J16" s="11"/>
      <c r="K16" s="52">
        <f>IF(AND(ISTEXT(K$5),ISNUMBER(L16),L16&gt;=0),ROUND(L16,4),IF(AND(ISTEXT(K$5),ISBLANK(L$9),ISBLANK(L$10),ISBLANK(L$11),ISBLANK(L$12),ISBLANK(L$15),ISBLANK(L$16),ISBLANK(L$17),ISBLANK(L$18),ISBLANK(L$20),ISBLANK(L$21)),"#VREDN!",IF(AND(ISBLANK(K$5),ISNUMBER(L16)),"#VREDN!",IF(L16&lt;0,"#VREDN!",IF(ISTEXT(L16),"#VREDN!",IF(ISNUMBER(K$5),"#VREDN!",0))))))</f>
        <v>0</v>
      </c>
      <c r="L16" s="11"/>
      <c r="M16" s="52">
        <f>IF(AND(ISTEXT(M$5),ISNUMBER(N16),N16&gt;=0),ROUND(N16,4),IF(AND(ISTEXT(M$5),ISBLANK(N$9),ISBLANK(N$10),ISBLANK(N$11),ISBLANK(N$12),ISBLANK(N$15),ISBLANK(N$16),ISBLANK(N$17),ISBLANK(N$18),ISBLANK(N$20),ISBLANK(N$21)),"#VREDN!",IF(AND(ISBLANK(M$5),ISNUMBER(N16)),"#VREDN!",IF(N16&lt;0,"#VREDN!",IF(ISTEXT(N16),"#VREDN!",IF(ISNUMBER(M$5),"#VREDN!",0))))))</f>
        <v>0</v>
      </c>
      <c r="N16" s="11"/>
      <c r="O16" s="52">
        <f>IF(AND(ISTEXT(O$5),ISNUMBER(P16),P16&gt;=0),ROUND(P16,4),IF(AND(ISTEXT(O$5),ISBLANK(P$9),ISBLANK(P$10),ISBLANK(P$11),ISBLANK(P$12),ISBLANK(P$15),ISBLANK(P$16),ISBLANK(P$17),ISBLANK(P$18),ISBLANK(P$20),ISBLANK(P$21)),"#VREDN!",IF(AND(ISBLANK(O$5),ISNUMBER(P16)),"#VREDN!",IF(P16&lt;0,"#VREDN!",IF(ISTEXT(P16),"#VREDN!",IF(ISNUMBER(O$5),"#VREDN!",0))))))</f>
        <v>0</v>
      </c>
      <c r="P16" s="11"/>
      <c r="Q16" s="13" t="str">
        <f>IF(ISTEXT(E$5),F16+G16+I16+K16+M16+O16,IF(E16&lt;0,"#VREDN!",IF(AND(ISBLANK(E$5),ISNUMBER(F16)),"#VREDN!",IF(AND(ISBLANK(E$5),ISTEXT(G$5),ISNUMBER(H16)),"#VREDN!",IF(AND(ISBLANK(E$5),ISTEXT(I$5),ISNUMBER(J16)),"#VREDN!",IF(AND(ISBLANK(E$5),ISTEXT(K$5),ISNUMBER(L16)),"#VREDN!",IF(AND(ISBLANK(E$5),ISTEXT(M$5),ISNUMBER(N16)),"#VREDN!",IF(AND(ISBLANK(E$5),ISTEXT(O$5),ISNUMBER(P16)),"#VREDN!",IF(ISNUMBER($E$5),"#VREDN!"," ")))))))))</f>
        <v xml:space="preserve"> </v>
      </c>
      <c r="R16" s="14" t="str">
        <f>IF(ISERROR(Q16),"napaka",IF(Q16="#VREDN!","napaka",Q16))</f>
        <v xml:space="preserve"> </v>
      </c>
    </row>
    <row r="17" spans="1:18" s="2" customFormat="1" ht="20.100000000000001" customHeight="1" x14ac:dyDescent="0.25">
      <c r="A17" s="36" t="s">
        <v>14</v>
      </c>
      <c r="B17" s="87" t="s">
        <v>35</v>
      </c>
      <c r="C17" s="88"/>
      <c r="D17" s="89"/>
      <c r="E17" s="10">
        <f>IF(G17+I17+O17+K17+M17&lt;=100%,100%-G17-I17-O17-K17-M17,"#VREDN!")</f>
        <v>1</v>
      </c>
      <c r="F17" s="10" t="str">
        <f>IF(ISTEXT(E$5),E17," ")</f>
        <v xml:space="preserve"> </v>
      </c>
      <c r="G17" s="10">
        <f>IF(AND(ISTEXT(G$5),ISNUMBER(H17),H17&gt;=0),ROUND(H17,4),IF(AND(ISTEXT(G$5),ISBLANK(H$9),ISBLANK(H$10),ISBLANK(H$11),ISBLANK(H$12),ISBLANK(H$15),ISBLANK(H$16),ISBLANK(H$17),ISBLANK(H$18),ISBLANK(H$20),ISBLANK(H$21)),"#VREDN!",IF(AND(ISBLANK(G$5),ISNUMBER(H17)),"#VREDN!",IF(H17&lt;0,"#VREDN!",IF(ISTEXT(H17),"#VREDN!",IF(ISNUMBER(G$5),"#VREDN!",0))))))</f>
        <v>0</v>
      </c>
      <c r="H17" s="11"/>
      <c r="I17" s="52">
        <f>IF(AND(ISTEXT(I$5),ISNUMBER(J17),J17&gt;=0),ROUND(J17,4),IF(AND(ISTEXT(I$5),ISBLANK(J$9),ISBLANK(J$10),ISBLANK(J$11),ISBLANK(J$12),ISBLANK(J$15),ISBLANK(J$16),ISBLANK(J$17),ISBLANK(J$18),ISBLANK(J$20),ISBLANK(J$21)),"#VREDN!",IF(AND(ISBLANK(I$5),ISNUMBER(J17)),"#VREDN!",IF(J17&lt;0,"#VREDN!",IF(ISTEXT(J17),"#VREDN!",IF(ISNUMBER(I$5),"#VREDN!",0))))))</f>
        <v>0</v>
      </c>
      <c r="J17" s="11"/>
      <c r="K17" s="52">
        <f>IF(AND(ISTEXT(K$5),ISNUMBER(L17),L17&gt;=0),ROUND(L17,4),IF(AND(ISTEXT(K$5),ISBLANK(L$9),ISBLANK(L$10),ISBLANK(L$11),ISBLANK(L$12),ISBLANK(L$15),ISBLANK(L$16),ISBLANK(L$17),ISBLANK(L$18),ISBLANK(L$20),ISBLANK(L$21)),"#VREDN!",IF(AND(ISBLANK(K$5),ISNUMBER(L17)),"#VREDN!",IF(L17&lt;0,"#VREDN!",IF(ISTEXT(L17),"#VREDN!",IF(ISNUMBER(K$5),"#VREDN!",0))))))</f>
        <v>0</v>
      </c>
      <c r="L17" s="11"/>
      <c r="M17" s="52">
        <f>IF(AND(ISTEXT(M$5),ISNUMBER(N17),N17&gt;=0),ROUND(N17,4),IF(AND(ISTEXT(M$5),ISBLANK(N$9),ISBLANK(N$10),ISBLANK(N$11),ISBLANK(N$12),ISBLANK(N$15),ISBLANK(N$16),ISBLANK(N$17),ISBLANK(N$18),ISBLANK(N$20),ISBLANK(N$21)),"#VREDN!",IF(AND(ISBLANK(M$5),ISNUMBER(N17)),"#VREDN!",IF(N17&lt;0,"#VREDN!",IF(ISTEXT(N17),"#VREDN!",IF(ISNUMBER(M$5),"#VREDN!",0))))))</f>
        <v>0</v>
      </c>
      <c r="N17" s="11"/>
      <c r="O17" s="52">
        <f>IF(AND(ISTEXT(O$5),ISNUMBER(P17),P17&gt;=0),ROUND(P17,4),IF(AND(ISTEXT(O$5),ISBLANK(P$9),ISBLANK(P$10),ISBLANK(P$11),ISBLANK(P$12),ISBLANK(P$15),ISBLANK(P$16),ISBLANK(P$17),ISBLANK(P$18),ISBLANK(P$20),ISBLANK(P$21)),"#VREDN!",IF(AND(ISBLANK(O$5),ISNUMBER(P17)),"#VREDN!",IF(P17&lt;0,"#VREDN!",IF(ISTEXT(P17),"#VREDN!",IF(ISNUMBER(O$5),"#VREDN!",0))))))</f>
        <v>0</v>
      </c>
      <c r="P17" s="11"/>
      <c r="Q17" s="13" t="str">
        <f>IF(ISTEXT(E$5),F17+G17+I17+K17+M17+O17,IF(E17&lt;0,"#VREDN!",IF(AND(ISBLANK(E$5),ISNUMBER(F17)),"#VREDN!",IF(AND(ISBLANK(E$5),ISTEXT(G$5),ISNUMBER(H17)),"#VREDN!",IF(AND(ISBLANK(E$5),ISTEXT(I$5),ISNUMBER(J17)),"#VREDN!",IF(AND(ISBLANK(E$5),ISTEXT(K$5),ISNUMBER(L17)),"#VREDN!",IF(AND(ISBLANK(E$5),ISTEXT(M$5),ISNUMBER(N17)),"#VREDN!",IF(AND(ISBLANK(E$5),ISTEXT(O$5),ISNUMBER(P17)),"#VREDN!",IF(ISNUMBER($E$5),"#VREDN!"," ")))))))))</f>
        <v xml:space="preserve"> </v>
      </c>
      <c r="R17" s="14" t="str">
        <f>IF(ISERROR(Q17),"napaka",IF(Q17="#VREDN!","napaka",Q17))</f>
        <v xml:space="preserve"> </v>
      </c>
    </row>
    <row r="18" spans="1:18" s="2" customFormat="1" ht="20.100000000000001" customHeight="1" x14ac:dyDescent="0.25">
      <c r="A18" s="36" t="s">
        <v>18</v>
      </c>
      <c r="B18" s="87" t="s">
        <v>36</v>
      </c>
      <c r="C18" s="88"/>
      <c r="D18" s="89"/>
      <c r="E18" s="10">
        <f>IF(G18+I18+O18+K18+M18&lt;=100%,100%-G18-I18-O18-K18-M18,"#VREDN!")</f>
        <v>1</v>
      </c>
      <c r="F18" s="10" t="str">
        <f>IF(ISTEXT(E$5),E18," ")</f>
        <v xml:space="preserve"> </v>
      </c>
      <c r="G18" s="10">
        <f>IF(AND(ISTEXT(G$5),ISNUMBER(H18),H18&gt;=0),ROUND(H18,4),IF(AND(ISTEXT(G$5),ISBLANK(H$9),ISBLANK(H$10),ISBLANK(H$11),ISBLANK(H$12),ISBLANK(H$15),ISBLANK(H$16),ISBLANK(H$17),ISBLANK(H$18),ISBLANK(H$20),ISBLANK(H$21)),"#VREDN!",IF(AND(ISBLANK(G$5),ISNUMBER(H18)),"#VREDN!",IF(H18&lt;0,"#VREDN!",IF(ISTEXT(H18),"#VREDN!",IF(ISNUMBER(G$5),"#VREDN!",0))))))</f>
        <v>0</v>
      </c>
      <c r="H18" s="11"/>
      <c r="I18" s="52">
        <f>IF(AND(ISTEXT(I$5),ISNUMBER(J18),J18&gt;=0),ROUND(J18,4),IF(AND(ISTEXT(I$5),ISBLANK(J$9),ISBLANK(J$10),ISBLANK(J$11),ISBLANK(J$12),ISBLANK(J$15),ISBLANK(J$16),ISBLANK(J$17),ISBLANK(J$18),ISBLANK(J$20),ISBLANK(J$21)),"#VREDN!",IF(AND(ISBLANK(I$5),ISNUMBER(J18)),"#VREDN!",IF(J18&lt;0,"#VREDN!",IF(ISTEXT(J18),"#VREDN!",IF(ISNUMBER(I$5),"#VREDN!",0))))))</f>
        <v>0</v>
      </c>
      <c r="J18" s="11"/>
      <c r="K18" s="52">
        <f>IF(AND(ISTEXT(K$5),ISNUMBER(L18),L18&gt;=0),ROUND(L18,4),IF(AND(ISTEXT(K$5),ISBLANK(L$9),ISBLANK(L$10),ISBLANK(L$11),ISBLANK(L$12),ISBLANK(L$15),ISBLANK(L$16),ISBLANK(L$17),ISBLANK(L$18),ISBLANK(L$20),ISBLANK(L$21)),"#VREDN!",IF(AND(ISBLANK(K$5),ISNUMBER(L18)),"#VREDN!",IF(L18&lt;0,"#VREDN!",IF(ISTEXT(L18),"#VREDN!",IF(ISNUMBER(K$5),"#VREDN!",0))))))</f>
        <v>0</v>
      </c>
      <c r="L18" s="11"/>
      <c r="M18" s="52">
        <f>IF(AND(ISTEXT(M$5),ISNUMBER(N18),N18&gt;=0),ROUND(N18,4),IF(AND(ISTEXT(M$5),ISBLANK(N$9),ISBLANK(N$10),ISBLANK(N$11),ISBLANK(N$12),ISBLANK(N$15),ISBLANK(N$16),ISBLANK(N$17),ISBLANK(N$18),ISBLANK(N$20),ISBLANK(N$21)),"#VREDN!",IF(AND(ISBLANK(M$5),ISNUMBER(N18)),"#VREDN!",IF(N18&lt;0,"#VREDN!",IF(ISTEXT(N18),"#VREDN!",IF(ISNUMBER(M$5),"#VREDN!",0))))))</f>
        <v>0</v>
      </c>
      <c r="N18" s="11"/>
      <c r="O18" s="52">
        <f>IF(AND(ISTEXT(O$5),ISNUMBER(P18),P18&gt;=0),ROUND(P18,4),IF(AND(ISTEXT(O$5),ISBLANK(P$9),ISBLANK(P$10),ISBLANK(P$11),ISBLANK(P$12),ISBLANK(P$15),ISBLANK(P$16),ISBLANK(P$17),ISBLANK(P$18),ISBLANK(P$20),ISBLANK(P$21)),"#VREDN!",IF(AND(ISBLANK(O$5),ISNUMBER(P18)),"#VREDN!",IF(P18&lt;0,"#VREDN!",IF(ISTEXT(P18),"#VREDN!",IF(ISNUMBER(O$5),"#VREDN!",0))))))</f>
        <v>0</v>
      </c>
      <c r="P18" s="11"/>
      <c r="Q18" s="13" t="str">
        <f>IF(ISTEXT(E$5),F18+G18+I18+K18+M18+O18,IF(E18&lt;0,"#VREDN!",IF(AND(ISBLANK(E$5),ISNUMBER(F18)),"#VREDN!",IF(AND(ISBLANK(E$5),ISTEXT(G$5),ISNUMBER(H18)),"#VREDN!",IF(AND(ISBLANK(E$5),ISTEXT(I$5),ISNUMBER(J18)),"#VREDN!",IF(AND(ISBLANK(E$5),ISTEXT(K$5),ISNUMBER(L18)),"#VREDN!",IF(AND(ISBLANK(E$5),ISTEXT(M$5),ISNUMBER(N18)),"#VREDN!",IF(AND(ISBLANK(E$5),ISTEXT(O$5),ISNUMBER(P18)),"#VREDN!",IF(ISNUMBER($E$5),"#VREDN!"," ")))))))))</f>
        <v xml:space="preserve"> </v>
      </c>
      <c r="R18" s="14" t="str">
        <f>IF(ISERROR(Q18),"napaka",IF(Q18="#VREDN!","napaka",Q18))</f>
        <v xml:space="preserve"> </v>
      </c>
    </row>
    <row r="19" spans="1:18" s="25" customFormat="1" ht="20.100000000000001" customHeight="1" x14ac:dyDescent="0.25">
      <c r="A19" s="28" t="s">
        <v>45</v>
      </c>
      <c r="B19" s="93" t="s">
        <v>73</v>
      </c>
      <c r="C19" s="94"/>
      <c r="D19" s="94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12"/>
    </row>
    <row r="20" spans="1:18" s="2" customFormat="1" ht="20.100000000000001" customHeight="1" x14ac:dyDescent="0.25">
      <c r="A20" s="36" t="s">
        <v>11</v>
      </c>
      <c r="B20" s="87" t="s">
        <v>69</v>
      </c>
      <c r="C20" s="88"/>
      <c r="D20" s="89"/>
      <c r="E20" s="10">
        <f>IF(AND(G20+I20+K20+M20+O20&lt;=100%,K20+M20+O20&lt;100%),100%-G20-I20-O20-K20-M20,"#VREDN!")</f>
        <v>1</v>
      </c>
      <c r="F20" s="10" t="str">
        <f>IF(ISTEXT(E$5),E20," ")</f>
        <v xml:space="preserve"> </v>
      </c>
      <c r="G20" s="10">
        <f>IF(AND(ISTEXT(G$5),ISNUMBER(H20),H20&gt;=0),ROUND(H20,4),IF(AND(ISTEXT(G$5),ISBLANK(H$9),ISBLANK(H$10),ISBLANK(H$11),ISBLANK(H$12),ISBLANK(H$15),ISBLANK(H$16),ISBLANK(H$17),ISBLANK(H$18),ISBLANK(H$20),ISBLANK(H$21)),"#VREDN!",IF(AND(ISBLANK(G$5),ISNUMBER(H20)),"#VREDN!",IF(H20&lt;0,"#VREDN!",IF(ISTEXT(H20),"#VREDN!",IF(ISNUMBER(G$5),"#VREDN!",0))))))</f>
        <v>0</v>
      </c>
      <c r="H20" s="11"/>
      <c r="I20" s="52">
        <f>IF(AND(ISTEXT(I$5),ISNUMBER(J20),J20&gt;=0),ROUND(J20,4),IF(AND(ISTEXT(I$5),ISBLANK(J$9),ISBLANK(J$10),ISBLANK(J$11),ISBLANK(J$12),ISBLANK(J$15),ISBLANK(J$16),ISBLANK(J$17),ISBLANK(J$18),ISBLANK(J$20),ISBLANK(J$21)),"#VREDN!",IF(AND(ISBLANK(I$5),ISNUMBER(J20)),"#VREDN!",IF(J20&lt;0,"#VREDN!",IF(ISTEXT(J20),"#VREDN!",IF(ISNUMBER(I$5),"#VREDN!",0))))))</f>
        <v>0</v>
      </c>
      <c r="J20" s="11"/>
      <c r="K20" s="52">
        <f>IF(AND(ISTEXT(K$5),ISNUMBER(L20),L20&gt;=0),ROUND(L20,4),IF(AND(ISTEXT(K$5),ISBLANK(L$9),ISBLANK(L$10),ISBLANK(L$11),ISBLANK(L$12),ISBLANK(L$15),ISBLANK(L$16),ISBLANK(L$17),ISBLANK(L$18),ISBLANK(L$20),ISBLANK(L$21)),"#VREDN!",IF(AND(ISBLANK(K$5),ISNUMBER(L20)),"#VREDN!",IF(L20&lt;0,"#VREDN!",IF(ISTEXT(L20),"#VREDN!",IF(ISNUMBER(K$5),"#VREDN!",0))))))</f>
        <v>0</v>
      </c>
      <c r="L20" s="11"/>
      <c r="M20" s="52">
        <f>IF(AND(ISTEXT(M$5),ISNUMBER(N20),N20&gt;=0),ROUND(N20,4),IF(AND(ISTEXT(M$5),ISBLANK(N$9),ISBLANK(N$10),ISBLANK(N$11),ISBLANK(N$12),ISBLANK(N$15),ISBLANK(N$16),ISBLANK(N$17),ISBLANK(N$18),ISBLANK(N$20),ISBLANK(N$21)),"#VREDN!",IF(AND(ISBLANK(M$5),ISNUMBER(N20)),"#VREDN!",IF(N20&lt;0,"#VREDN!",IF(ISTEXT(N20),"#VREDN!",IF(ISNUMBER(M$5),"#VREDN!",0))))))</f>
        <v>0</v>
      </c>
      <c r="N20" s="11"/>
      <c r="O20" s="52">
        <f>IF(AND(ISTEXT(O$5),ISNUMBER(P20),P20&gt;=0),ROUND(P20,4),IF(AND(ISTEXT(O$5),ISBLANK(P$9),ISBLANK(P$10),ISBLANK(P$11),ISBLANK(P$12),ISBLANK(P$15),ISBLANK(P$16),ISBLANK(P$17),ISBLANK(P$18),ISBLANK(P$20),ISBLANK(P$21)),"#VREDN!",IF(AND(ISBLANK(O$5),ISNUMBER(P20)),"#VREDN!",IF(P20&lt;0,"#VREDN!",IF(ISTEXT(P20),"#VREDN!",IF(ISNUMBER(O$5),"#VREDN!",0))))))</f>
        <v>0</v>
      </c>
      <c r="P20" s="11"/>
      <c r="Q20" s="13" t="str">
        <f>IF(ISTEXT(E$5),F20+G20+I20+K20+M20+O20,IF(E20&lt;0,"#VREDN!",IF(AND(ISBLANK(E$5),ISNUMBER(F20)),"#VREDN!",IF(AND(ISBLANK(E$5),ISTEXT(G$5),ISNUMBER(H20)),"#VREDN!",IF(AND(ISBLANK(E$5),ISTEXT(I$5),ISNUMBER(J20)),"#VREDN!",IF(AND(ISBLANK(E$5),ISTEXT(K$5),ISNUMBER(L20)),"#VREDN!",IF(AND(ISBLANK(E$5),ISTEXT(M$5),ISNUMBER(N20)),"#VREDN!",IF(AND(ISBLANK(E$5),ISTEXT(O$5),ISNUMBER(P20)),"#VREDN!",IF(ISNUMBER($E$5),"#VREDN!"," ")))))))))</f>
        <v xml:space="preserve"> </v>
      </c>
      <c r="R20" s="14" t="str">
        <f>IF(ISERROR(Q20),"napaka",IF(Q20="#VREDN!","napaka",Q20))</f>
        <v xml:space="preserve"> </v>
      </c>
    </row>
    <row r="21" spans="1:18" s="25" customFormat="1" ht="20.100000000000001" customHeight="1" x14ac:dyDescent="0.25">
      <c r="A21" s="41">
        <v>2</v>
      </c>
      <c r="B21" s="87" t="s">
        <v>59</v>
      </c>
      <c r="C21" s="89"/>
      <c r="D21" s="35"/>
      <c r="E21" s="10" t="str">
        <f>IF(AND(ISTEXT(D21),G21+I21+O21+K21+M21&lt;=100%),100%-G21-I21-O21-K21-M21,"#VREDN!")</f>
        <v>#VREDN!</v>
      </c>
      <c r="F21" s="10" t="str">
        <f>IF(ISTEXT(E$5),E21," ")</f>
        <v xml:space="preserve"> </v>
      </c>
      <c r="G21" s="10">
        <f>IF(AND(ISTEXT(G$5),ISNUMBER(H21),H21&gt;=0),ROUND(H21,4),IF(AND(ISTEXT(G$5),ISBLANK(H$9),ISBLANK(H$10),ISBLANK(H$11),ISBLANK(H$12),ISBLANK(H$14),ISBLANK(H$15),ISBLANK(H$16),ISBLANK(H$17),ISBLANK(H$18),ISBLANK(H$20),ISBLANK(H$21)),"#VREDN!",IF(AND(ISBLANK(G$5),ISNUMBER(H21)),"#VREDN!",IF(H21&lt;0,"#VREDN!",IF(ISTEXT(H21),"#VREDN!",IF(ISNUMBER(G$5),"#VREDN!",0))))))</f>
        <v>0</v>
      </c>
      <c r="H21" s="11"/>
      <c r="I21" s="52">
        <f>IF(AND(ISTEXT(I$5),ISNUMBER(J21),J21&gt;=0),ROUND(J21,4),IF(AND(ISTEXT(I$5),ISBLANK(J$9),ISBLANK(J$10),ISBLANK(J$11),ISBLANK(J$12),ISBLANK(J$14),ISBLANK(J$15),ISBLANK(J$16),ISBLANK(J$17),ISBLANK(J$18),ISBLANK(J$20),ISBLANK(J$21)),"#VREDN!",IF(AND(ISBLANK(I$5),ISNUMBER(J21)),"#VREDN!",IF(J21&lt;0,"#VREDN!",IF(ISTEXT(J21),"#VREDN!",IF(ISNUMBER(I$5),"#VREDN!",0))))))</f>
        <v>0</v>
      </c>
      <c r="J21" s="11"/>
      <c r="K21" s="52">
        <f>IF(AND(ISTEXT(K$5),ISNUMBER(L21),L21&gt;=0),ROUND(L21,4),IF(AND(ISTEXT(K$5),ISBLANK(L$9),ISBLANK(L$10),ISBLANK(L$11),ISBLANK(L$12),ISBLANK(L$14),ISBLANK(L$15),ISBLANK(L$16),ISBLANK(L$17),ISBLANK(L$18),ISBLANK(L$20),ISBLANK(L$21)),"#VREDN!",IF(AND(ISBLANK(K$5),ISNUMBER(L21)),"#VREDN!",IF(L21&lt;0,"#VREDN!",IF(ISTEXT(L21),"#VREDN!",IF(ISNUMBER(K$5),"#VREDN!",0))))))</f>
        <v>0</v>
      </c>
      <c r="L21" s="11"/>
      <c r="M21" s="52">
        <f>IF(AND(ISTEXT(M$5),ISNUMBER(N21),N21&gt;=0),ROUND(N21,4),IF(AND(ISTEXT(M$5),ISBLANK(N$9),ISBLANK(N$10),ISBLANK(N$11),ISBLANK(N$12),ISBLANK(N$14),ISBLANK(N$15),ISBLANK(N$16),ISBLANK(N$17),ISBLANK(N$18),ISBLANK(N$20),ISBLANK(N$21)),"#VREDN!",IF(AND(ISBLANK(M$5),ISNUMBER(N21)),"#VREDN!",IF(N21&lt;0,"#VREDN!",IF(ISTEXT(N21),"#VREDN!",IF(ISNUMBER(M$5),"#VREDN!",0))))))</f>
        <v>0</v>
      </c>
      <c r="N21" s="11"/>
      <c r="O21" s="52">
        <f>IF(AND(ISTEXT(O$5),ISNUMBER(P21),P21&gt;=0),ROUND(P21,4),IF(AND(ISTEXT(O$5),ISBLANK(P$9),ISBLANK(P$10),ISBLANK(P$11),ISBLANK(P$12),ISBLANK(P$14),ISBLANK(P$15),ISBLANK(P$16),ISBLANK(P$17),ISBLANK(P$18),ISBLANK(P$20),ISBLANK(P$21)),"#VREDN!",IF(AND(ISBLANK(O$5),ISNUMBER(P21)),"#VREDN!",IF(P21&lt;0,"#VREDN!",IF(ISTEXT(P21),"#VREDN!",IF(ISNUMBER(O$5),"#VREDN!",0))))))</f>
        <v>0</v>
      </c>
      <c r="P21" s="11"/>
      <c r="Q21" s="13" t="str">
        <f>IF(AND(ISTEXT(E$5),ISTEXT(D21),ISNUMBER(F21)),F21+G21+I21+K21+M21+O21,IF(AND(ISBLANK(D21),ISBLANK(H21),ISBLANK(J21),ISBLANK(L21),ISBLANK(N21),ISBLANK(P21))," ","#VREDN!"))</f>
        <v xml:space="preserve"> </v>
      </c>
      <c r="R21" s="14" t="str">
        <f>IF(ISERROR(Q21),"napaka",IF(Q21="#VREDN!","napaka",IF(ISTEXT(D21),Q21," ")))</f>
        <v xml:space="preserve"> </v>
      </c>
    </row>
    <row r="22" spans="1:18" s="25" customFormat="1" ht="39.75" customHeight="1" x14ac:dyDescent="0.25">
      <c r="A22" s="77" t="s">
        <v>42</v>
      </c>
      <c r="B22" s="77"/>
      <c r="C22" s="77"/>
      <c r="D22" s="77"/>
      <c r="E22" s="73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5"/>
    </row>
    <row r="23" spans="1:18" s="25" customFormat="1" ht="15" customHeight="1" x14ac:dyDescent="0.25">
      <c r="A23" s="76"/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31"/>
      <c r="M23" s="31"/>
      <c r="N23" s="31"/>
      <c r="O23" s="31"/>
      <c r="P23" s="31"/>
      <c r="Q23" s="31"/>
      <c r="R23" s="31"/>
    </row>
    <row r="24" spans="1:18" s="25" customFormat="1" ht="15" customHeight="1" x14ac:dyDescent="0.25">
      <c r="A24" s="76" t="s">
        <v>8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</row>
    <row r="25" spans="1:18" s="25" customFormat="1" ht="15" customHeight="1" x14ac:dyDescent="0.25">
      <c r="A25" s="67" t="s">
        <v>22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</row>
    <row r="26" spans="1:18" s="25" customFormat="1" ht="15" customHeight="1" x14ac:dyDescent="0.25">
      <c r="A26" s="72" t="s">
        <v>31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</row>
    <row r="27" spans="1:18" s="25" customFormat="1" ht="15" customHeight="1" x14ac:dyDescent="0.25">
      <c r="A27" s="67" t="s">
        <v>20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</row>
    <row r="28" spans="1:18" s="25" customFormat="1" ht="15" customHeight="1" x14ac:dyDescent="0.25">
      <c r="A28" s="95" t="s">
        <v>23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</row>
    <row r="29" spans="1:18" s="25" customFormat="1" ht="15" customHeight="1" x14ac:dyDescent="0.25">
      <c r="A29" s="96" t="s">
        <v>17</v>
      </c>
      <c r="B29" s="96"/>
      <c r="C29" s="32"/>
      <c r="D29" s="34"/>
      <c r="E29" s="34"/>
      <c r="F29" s="34"/>
      <c r="G29" s="34"/>
      <c r="H29" s="34"/>
      <c r="I29" s="34"/>
      <c r="J29" s="34"/>
      <c r="K29" s="34"/>
      <c r="L29" s="31"/>
      <c r="M29" s="31"/>
      <c r="N29" s="31"/>
      <c r="O29" s="31"/>
      <c r="P29" s="31"/>
      <c r="Q29" s="31"/>
      <c r="R29" s="31"/>
    </row>
    <row r="30" spans="1:18" s="25" customFormat="1" ht="15" customHeight="1" x14ac:dyDescent="0.25">
      <c r="A30" s="67" t="s">
        <v>60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</row>
    <row r="31" spans="1:18" s="25" customFormat="1" ht="15" customHeight="1" x14ac:dyDescent="0.25">
      <c r="A31" s="67" t="s">
        <v>61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</row>
    <row r="32" spans="1:18" s="25" customFormat="1" ht="15" customHeight="1" x14ac:dyDescent="0.25">
      <c r="A32" s="67" t="s">
        <v>62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</row>
    <row r="33" spans="1:18" s="25" customFormat="1" ht="35.1" customHeight="1" x14ac:dyDescent="0.25">
      <c r="A33" s="72" t="s">
        <v>82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</row>
    <row r="34" spans="1:18" s="25" customFormat="1" ht="20.100000000000001" customHeight="1" x14ac:dyDescent="0.25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</row>
    <row r="35" spans="1:18" s="25" customFormat="1" ht="20.100000000000001" customHeight="1" x14ac:dyDescent="0.25">
      <c r="A35" s="7"/>
      <c r="B35" s="7"/>
      <c r="C35" s="7"/>
      <c r="D35" s="7"/>
      <c r="E35" s="7"/>
      <c r="F35" s="68" t="str">
        <f>IF(OR(R9="napaka",R10="napaka",R11="napaka",R12="napaka",R15="napaka",R16="napaka",R17="napaka",R18="napaka",R20="napaka",R21="napaka"),"Razdelitev del ni izpolnjena skladno z naročnikovimi navodili.",IF(AND(R9=100%,R10=100%,R11=100%,R12=100%,R15=100%,R16=100%,R17=100%,R18=100%,R20=100%,OR(ISNONTEXT(A37),ISNONTEXT(A39),ISNONTEXT(P37))),"Vnesite manjkajoče podatke."," "))</f>
        <v xml:space="preserve"> </v>
      </c>
      <c r="G35" s="68"/>
      <c r="H35" s="68"/>
      <c r="I35" s="68"/>
      <c r="J35" s="68"/>
      <c r="K35" s="68"/>
      <c r="L35" s="68"/>
      <c r="M35" s="21"/>
      <c r="N35" s="21"/>
      <c r="O35" s="7"/>
      <c r="P35" s="7"/>
      <c r="Q35" s="7"/>
      <c r="R35" s="7"/>
    </row>
    <row r="36" spans="1:18" s="26" customFormat="1" ht="17.45" customHeight="1" x14ac:dyDescent="0.25">
      <c r="A36" s="69" t="s">
        <v>9</v>
      </c>
      <c r="B36" s="69"/>
      <c r="C36" s="53"/>
      <c r="D36" s="44"/>
      <c r="E36" s="51"/>
      <c r="F36" s="42"/>
      <c r="G36" s="42"/>
      <c r="H36" s="70" t="str">
        <f>IF(F35="Razdelitev del ni izpolnjena skladno z naročnikovimi navodili.","Za prikaz napak vpišite številko 9:"," ")</f>
        <v xml:space="preserve"> </v>
      </c>
      <c r="I36" s="70"/>
      <c r="J36" s="70"/>
      <c r="K36" s="48"/>
      <c r="L36" s="58"/>
      <c r="M36" s="47"/>
      <c r="N36" s="47"/>
      <c r="O36" s="47"/>
      <c r="P36" s="71" t="s">
        <v>83</v>
      </c>
      <c r="Q36" s="71"/>
      <c r="R36" s="71"/>
    </row>
    <row r="37" spans="1:18" s="25" customFormat="1" ht="20.100000000000001" customHeight="1" x14ac:dyDescent="0.25">
      <c r="A37" s="59"/>
      <c r="B37" s="60"/>
      <c r="C37" s="54"/>
      <c r="D37" s="4"/>
      <c r="E37" s="51"/>
      <c r="F37" s="63"/>
      <c r="G37" s="63"/>
      <c r="H37" s="63"/>
      <c r="I37" s="63"/>
      <c r="J37" s="63"/>
      <c r="K37" s="63"/>
      <c r="L37" s="63"/>
      <c r="M37" s="51"/>
      <c r="N37" s="50"/>
      <c r="O37" s="51"/>
      <c r="P37" s="59"/>
      <c r="Q37" s="64"/>
      <c r="R37" s="60"/>
    </row>
    <row r="38" spans="1:18" s="25" customFormat="1" ht="20.100000000000001" customHeight="1" x14ac:dyDescent="0.25">
      <c r="A38" s="65" t="s">
        <v>10</v>
      </c>
      <c r="B38" s="65"/>
      <c r="C38" s="54"/>
      <c r="D38" s="4"/>
      <c r="E38" s="51"/>
      <c r="F38" s="44"/>
      <c r="G38" s="44"/>
      <c r="H38" s="44"/>
      <c r="I38" s="44"/>
      <c r="J38" s="44"/>
      <c r="K38" s="44"/>
      <c r="L38" s="44"/>
      <c r="M38" s="45"/>
      <c r="N38" s="45"/>
      <c r="O38" s="45"/>
      <c r="P38" s="66" t="s">
        <v>84</v>
      </c>
      <c r="Q38" s="66"/>
      <c r="R38" s="66"/>
    </row>
    <row r="39" spans="1:18" s="25" customFormat="1" ht="20.100000000000001" customHeight="1" x14ac:dyDescent="0.25">
      <c r="A39" s="59"/>
      <c r="B39" s="60"/>
      <c r="C39" s="54"/>
      <c r="D39" s="4"/>
      <c r="E39" s="51"/>
      <c r="F39" s="44"/>
      <c r="G39" s="44"/>
      <c r="H39" s="61"/>
      <c r="I39" s="61"/>
      <c r="J39" s="61"/>
      <c r="K39" s="44"/>
      <c r="L39" s="44"/>
      <c r="M39" s="51"/>
      <c r="N39" s="51"/>
      <c r="O39" s="51"/>
      <c r="P39" s="62"/>
      <c r="Q39" s="62"/>
      <c r="R39" s="62"/>
    </row>
  </sheetData>
  <sheetProtection algorithmName="SHA-512" hashValue="5ys/2n3FNWdsw6RrPQRq6j8v1hRFSP00J7fpQdCCLsQgcrjZo2wptZnTTqpkdrnZsEYyIuqlIVpw1fcPh6TU+A==" saltValue="E/9Hh7VvrtpSk6ctHOpk9Q==" spinCount="100000" sheet="1" objects="1" scenarios="1" selectLockedCells="1"/>
  <mergeCells count="67">
    <mergeCell ref="A2:R2"/>
    <mergeCell ref="A3:R3"/>
    <mergeCell ref="A1:B1"/>
    <mergeCell ref="B21:C21"/>
    <mergeCell ref="A4:A6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K4:L4"/>
    <mergeCell ref="M4:N4"/>
    <mergeCell ref="O4:P4"/>
    <mergeCell ref="Q4:Q6"/>
    <mergeCell ref="R4:R6"/>
    <mergeCell ref="K5:L5"/>
    <mergeCell ref="M5:N5"/>
    <mergeCell ref="O5:P5"/>
    <mergeCell ref="K6:L6"/>
    <mergeCell ref="M6:N6"/>
    <mergeCell ref="O6:P6"/>
    <mergeCell ref="B7:D7"/>
    <mergeCell ref="B8:D8"/>
    <mergeCell ref="B9:D9"/>
    <mergeCell ref="B10:D10"/>
    <mergeCell ref="B11:D11"/>
    <mergeCell ref="B12:D12"/>
    <mergeCell ref="B20:D20"/>
    <mergeCell ref="A22:D22"/>
    <mergeCell ref="E22:R22"/>
    <mergeCell ref="A23:K23"/>
    <mergeCell ref="B13:D13"/>
    <mergeCell ref="B14:D14"/>
    <mergeCell ref="B15:D15"/>
    <mergeCell ref="B16:D16"/>
    <mergeCell ref="B17:D17"/>
    <mergeCell ref="B18:D18"/>
    <mergeCell ref="B19:D19"/>
    <mergeCell ref="A24:R24"/>
    <mergeCell ref="A25:R25"/>
    <mergeCell ref="A26:R26"/>
    <mergeCell ref="A27:R27"/>
    <mergeCell ref="A28:R28"/>
    <mergeCell ref="A29:B29"/>
    <mergeCell ref="A30:R30"/>
    <mergeCell ref="A31:R31"/>
    <mergeCell ref="A32:R32"/>
    <mergeCell ref="A33:R33"/>
    <mergeCell ref="F35:L35"/>
    <mergeCell ref="A36:B36"/>
    <mergeCell ref="H36:J36"/>
    <mergeCell ref="P36:R36"/>
    <mergeCell ref="A37:B37"/>
    <mergeCell ref="F37:L37"/>
    <mergeCell ref="P37:R37"/>
    <mergeCell ref="A38:B38"/>
    <mergeCell ref="P38:R38"/>
    <mergeCell ref="A39:B39"/>
    <mergeCell ref="H39:J39"/>
    <mergeCell ref="P39:R39"/>
  </mergeCells>
  <conditionalFormatting sqref="H9">
    <cfRule type="expression" dxfId="265" priority="339">
      <formula>AND($L$36=9,ISTEXT(G$5),$R9="napaka",$H9+$J9+$L9+$N9+$P9&gt;=100%)</formula>
    </cfRule>
    <cfRule type="expression" dxfId="264" priority="340">
      <formula>AND($L$36=9,H9&lt;0)</formula>
    </cfRule>
    <cfRule type="expression" dxfId="263" priority="341">
      <formula>AND($L$36=9,ISTEXT(H9))</formula>
    </cfRule>
    <cfRule type="expression" dxfId="262" priority="342">
      <formula>AND($L$36=9,ISTEXT(G$5),G9="#VREDN!")</formula>
    </cfRule>
  </conditionalFormatting>
  <conditionalFormatting sqref="H10">
    <cfRule type="expression" dxfId="261" priority="335">
      <formula>AND($L$36=9,ISTEXT(G$5),$R10="napaka",$H10+$J10+$L10+$N10+$P10&gt;=100%)</formula>
    </cfRule>
    <cfRule type="expression" dxfId="260" priority="336">
      <formula>AND($L$36=9,H10&lt;0)</formula>
    </cfRule>
    <cfRule type="expression" dxfId="259" priority="337">
      <formula>AND($L$36=9,ISTEXT(H10))</formula>
    </cfRule>
    <cfRule type="expression" dxfId="258" priority="338">
      <formula>AND($L$36=9,ISTEXT(G$5),G10="#VREDN!")</formula>
    </cfRule>
  </conditionalFormatting>
  <conditionalFormatting sqref="H11">
    <cfRule type="expression" dxfId="257" priority="331">
      <formula>AND($L$36=9,ISTEXT(G$5),$R11="napaka",$H11+$J11+$L11+$N11+$P11&gt;=100%)</formula>
    </cfRule>
    <cfRule type="expression" dxfId="256" priority="332">
      <formula>AND($L$36=9,H11&lt;0)</formula>
    </cfRule>
    <cfRule type="expression" dxfId="255" priority="333">
      <formula>AND($L$36=9,ISTEXT(H11))</formula>
    </cfRule>
    <cfRule type="expression" dxfId="254" priority="334">
      <formula>AND($L$36=9,ISTEXT(G$5),G11="#VREDN!")</formula>
    </cfRule>
  </conditionalFormatting>
  <conditionalFormatting sqref="H12">
    <cfRule type="expression" dxfId="253" priority="327">
      <formula>AND($L$36=9,ISTEXT(G$5),$R12="napaka",$H12+$J12+$L12+$N12+$P12&gt;=100%)</formula>
    </cfRule>
    <cfRule type="expression" dxfId="252" priority="328">
      <formula>AND($L$36=9,H12&lt;0)</formula>
    </cfRule>
    <cfRule type="expression" dxfId="251" priority="329">
      <formula>AND($L$36=9,ISTEXT(H12))</formula>
    </cfRule>
    <cfRule type="expression" dxfId="250" priority="330">
      <formula>AND($L$36=9,ISTEXT(G$5),G12="#VREDN!")</formula>
    </cfRule>
  </conditionalFormatting>
  <conditionalFormatting sqref="H15">
    <cfRule type="expression" dxfId="249" priority="323">
      <formula>AND($L$36=9,ISTEXT(G$5),$R15="napaka",$H15+$J15+$L15+$N15+$P15&gt;=100%)</formula>
    </cfRule>
    <cfRule type="expression" dxfId="248" priority="324">
      <formula>AND($L$36=9,H15&lt;0)</formula>
    </cfRule>
    <cfRule type="expression" dxfId="247" priority="325">
      <formula>AND($L$36=9,ISTEXT(H15))</formula>
    </cfRule>
    <cfRule type="expression" dxfId="246" priority="326">
      <formula>AND($L$36=9,ISTEXT(G$5),G15="#VREDN!")</formula>
    </cfRule>
  </conditionalFormatting>
  <conditionalFormatting sqref="H16">
    <cfRule type="expression" dxfId="245" priority="319">
      <formula>AND($L$36=9,ISTEXT(G$5),$R16="napaka",$H16+$J16+$L16+$N16+$P16&gt;=100%)</formula>
    </cfRule>
    <cfRule type="expression" dxfId="244" priority="320">
      <formula>AND($L$36=9,H16&lt;0)</formula>
    </cfRule>
    <cfRule type="expression" dxfId="243" priority="321">
      <formula>AND($L$36=9,ISTEXT(H16))</formula>
    </cfRule>
    <cfRule type="expression" dxfId="242" priority="322">
      <formula>AND($L$36=9,ISTEXT(G$5),G16="#VREDN!")</formula>
    </cfRule>
  </conditionalFormatting>
  <conditionalFormatting sqref="H17">
    <cfRule type="expression" dxfId="241" priority="315">
      <formula>AND($L$36=9,ISTEXT(G$5),$R17="napaka",$H17+$J17+$L17+$N17+$P17&gt;=100%)</formula>
    </cfRule>
    <cfRule type="expression" dxfId="240" priority="316">
      <formula>AND($L$36=9,H17&lt;0)</formula>
    </cfRule>
    <cfRule type="expression" dxfId="239" priority="317">
      <formula>AND($L$36=9,ISTEXT(H17))</formula>
    </cfRule>
    <cfRule type="expression" dxfId="238" priority="318">
      <formula>AND($L$36=9,ISTEXT(G$5),G17="#VREDN!")</formula>
    </cfRule>
  </conditionalFormatting>
  <conditionalFormatting sqref="H18">
    <cfRule type="expression" dxfId="237" priority="311">
      <formula>AND($L$36=9,ISTEXT(G$5),$R18="napaka",$H18+$J18+$L18+$N18+$P18&gt;=100%)</formula>
    </cfRule>
    <cfRule type="expression" dxfId="236" priority="312">
      <formula>AND($L$36=9,H18&lt;0)</formula>
    </cfRule>
    <cfRule type="expression" dxfId="235" priority="313">
      <formula>AND($L$36=9,ISTEXT(H18))</formula>
    </cfRule>
    <cfRule type="expression" dxfId="234" priority="314">
      <formula>AND($L$36=9,ISTEXT(G$5),G18="#VREDN!")</formula>
    </cfRule>
  </conditionalFormatting>
  <conditionalFormatting sqref="H20">
    <cfRule type="expression" dxfId="233" priority="307">
      <formula>AND($L$36=9,ISTEXT(G$5),$R20="napaka",$H20+$J20+$L20+$N20+$P20&gt;=100%)</formula>
    </cfRule>
    <cfRule type="expression" dxfId="232" priority="308">
      <formula>AND($L$36=9,H20&lt;0)</formula>
    </cfRule>
    <cfRule type="expression" dxfId="231" priority="309">
      <formula>AND($L$36=9,ISTEXT(H20))</formula>
    </cfRule>
    <cfRule type="expression" dxfId="230" priority="310">
      <formula>AND($L$36=9,ISTEXT(G$5),G20="#VREDN!")</formula>
    </cfRule>
  </conditionalFormatting>
  <conditionalFormatting sqref="J9">
    <cfRule type="expression" dxfId="229" priority="298">
      <formula>AND($L$36=9,ISTEXT(I$5),$R9="napaka",$H9+$J9+$L9+$N9+$P9&gt;=100%)</formula>
    </cfRule>
    <cfRule type="expression" dxfId="228" priority="299">
      <formula>AND($L$36=9,J9&lt;0)</formula>
    </cfRule>
    <cfRule type="expression" dxfId="227" priority="300">
      <formula>AND($L$36=9,ISTEXT(J9))</formula>
    </cfRule>
    <cfRule type="expression" dxfId="226" priority="301">
      <formula>AND($L$36=9,ISTEXT(I$5),I9="#VREDN!")</formula>
    </cfRule>
  </conditionalFormatting>
  <conditionalFormatting sqref="J10">
    <cfRule type="expression" dxfId="225" priority="294">
      <formula>AND($L$36=9,ISTEXT(I$5),$R10="napaka",$H10+$J10+$L10+$N10+$P10&gt;=100%)</formula>
    </cfRule>
    <cfRule type="expression" dxfId="224" priority="295">
      <formula>AND($L$36=9,J10&lt;0)</formula>
    </cfRule>
    <cfRule type="expression" dxfId="223" priority="296">
      <formula>AND($L$36=9,ISTEXT(J10))</formula>
    </cfRule>
    <cfRule type="expression" dxfId="222" priority="297">
      <formula>AND($L$36=9,ISTEXT(I$5),I10="#VREDN!")</formula>
    </cfRule>
  </conditionalFormatting>
  <conditionalFormatting sqref="J11">
    <cfRule type="expression" dxfId="221" priority="290">
      <formula>AND($L$36=9,ISTEXT(I$5),$R11="napaka",$H11+$J11+$L11+$N11+$P11&gt;=100%)</formula>
    </cfRule>
    <cfRule type="expression" dxfId="220" priority="291">
      <formula>AND($L$36=9,J11&lt;0)</formula>
    </cfRule>
    <cfRule type="expression" dxfId="219" priority="292">
      <formula>AND($L$36=9,ISTEXT(J11))</formula>
    </cfRule>
    <cfRule type="expression" dxfId="218" priority="293">
      <formula>AND($L$36=9,ISTEXT(I$5),I11="#VREDN!")</formula>
    </cfRule>
  </conditionalFormatting>
  <conditionalFormatting sqref="J12">
    <cfRule type="expression" dxfId="217" priority="286">
      <formula>AND($L$36=9,ISTEXT(I$5),$R12="napaka",$H12+$J12+$L12+$N12+$P12&gt;=100%)</formula>
    </cfRule>
    <cfRule type="expression" dxfId="216" priority="287">
      <formula>AND($L$36=9,J12&lt;0)</formula>
    </cfRule>
    <cfRule type="expression" dxfId="215" priority="288">
      <formula>AND($L$36=9,ISTEXT(J12))</formula>
    </cfRule>
    <cfRule type="expression" dxfId="214" priority="289">
      <formula>AND($L$36=9,ISTEXT(I$5),I12="#VREDN!")</formula>
    </cfRule>
  </conditionalFormatting>
  <conditionalFormatting sqref="J15">
    <cfRule type="expression" dxfId="213" priority="282">
      <formula>AND($L$36=9,ISTEXT(I$5),$R15="napaka",$H15+$J15+$L15+$N15+$P15&gt;=100%)</formula>
    </cfRule>
    <cfRule type="expression" dxfId="212" priority="283">
      <formula>AND($L$36=9,J15&lt;0)</formula>
    </cfRule>
    <cfRule type="expression" dxfId="211" priority="284">
      <formula>AND($L$36=9,ISTEXT(J15))</formula>
    </cfRule>
    <cfRule type="expression" dxfId="210" priority="285">
      <formula>AND($L$36=9,ISTEXT(I$5),I15="#VREDN!")</formula>
    </cfRule>
  </conditionalFormatting>
  <conditionalFormatting sqref="J16">
    <cfRule type="expression" dxfId="209" priority="278">
      <formula>AND($L$36=9,ISTEXT(I$5),$R16="napaka",$H16+$J16+$L16+$N16+$P16&gt;=100%)</formula>
    </cfRule>
    <cfRule type="expression" dxfId="208" priority="279">
      <formula>AND($L$36=9,J16&lt;0)</formula>
    </cfRule>
    <cfRule type="expression" dxfId="207" priority="280">
      <formula>AND($L$36=9,ISTEXT(J16))</formula>
    </cfRule>
    <cfRule type="expression" dxfId="206" priority="281">
      <formula>AND($L$36=9,ISTEXT(I$5),I16="#VREDN!")</formula>
    </cfRule>
  </conditionalFormatting>
  <conditionalFormatting sqref="J17">
    <cfRule type="expression" dxfId="205" priority="274">
      <formula>AND($L$36=9,ISTEXT(I$5),$R17="napaka",$H17+$J17+$L17+$N17+$P17&gt;=100%)</formula>
    </cfRule>
    <cfRule type="expression" dxfId="204" priority="275">
      <formula>AND($L$36=9,J17&lt;0)</formula>
    </cfRule>
    <cfRule type="expression" dxfId="203" priority="276">
      <formula>AND($L$36=9,ISTEXT(J17))</formula>
    </cfRule>
    <cfRule type="expression" dxfId="202" priority="277">
      <formula>AND($L$36=9,ISTEXT(I$5),I17="#VREDN!")</formula>
    </cfRule>
  </conditionalFormatting>
  <conditionalFormatting sqref="J18">
    <cfRule type="expression" dxfId="201" priority="270">
      <formula>AND($L$36=9,ISTEXT(I$5),$R18="napaka",$H18+$J18+$L18+$N18+$P18&gt;=100%)</formula>
    </cfRule>
    <cfRule type="expression" dxfId="200" priority="271">
      <formula>AND($L$36=9,J18&lt;0)</formula>
    </cfRule>
    <cfRule type="expression" dxfId="199" priority="272">
      <formula>AND($L$36=9,ISTEXT(J18))</formula>
    </cfRule>
    <cfRule type="expression" dxfId="198" priority="273">
      <formula>AND($L$36=9,ISTEXT(I$5),I18="#VREDN!")</formula>
    </cfRule>
  </conditionalFormatting>
  <conditionalFormatting sqref="J20">
    <cfRule type="expression" dxfId="197" priority="266">
      <formula>AND($L$36=9,ISTEXT(I$5),$R20="napaka",$H20+$J20+$L20+$N20+$P20&gt;=100%)</formula>
    </cfRule>
    <cfRule type="expression" dxfId="196" priority="267">
      <formula>AND($L$36=9,J20&lt;0)</formula>
    </cfRule>
    <cfRule type="expression" dxfId="195" priority="268">
      <formula>AND($L$36=9,ISTEXT(J20))</formula>
    </cfRule>
    <cfRule type="expression" dxfId="194" priority="269">
      <formula>AND($L$36=9,ISTEXT(I$5),I20="#VREDN!")</formula>
    </cfRule>
  </conditionalFormatting>
  <conditionalFormatting sqref="L9">
    <cfRule type="expression" dxfId="193" priority="257">
      <formula>AND($L$36=9,ISTEXT(K$5),$R9="napaka",$H9+$J9+$L9+$N9+$P9&gt;=100%)</formula>
    </cfRule>
    <cfRule type="expression" dxfId="192" priority="258">
      <formula>AND($L$36=9,L9&lt;0)</formula>
    </cfRule>
    <cfRule type="expression" dxfId="191" priority="259">
      <formula>AND($L$36=9,ISTEXT(L9))</formula>
    </cfRule>
    <cfRule type="expression" dxfId="190" priority="260">
      <formula>AND($L$36=9,ISTEXT(K$5),K9="#VREDN!")</formula>
    </cfRule>
  </conditionalFormatting>
  <conditionalFormatting sqref="L10">
    <cfRule type="expression" dxfId="189" priority="253">
      <formula>AND($L$36=9,ISTEXT(K$5),$R10="napaka",$H10+$J10+$L10+$N10+$P10&gt;=100%)</formula>
    </cfRule>
    <cfRule type="expression" dxfId="188" priority="254">
      <formula>AND($L$36=9,L10&lt;0)</formula>
    </cfRule>
    <cfRule type="expression" dxfId="187" priority="255">
      <formula>AND($L$36=9,ISTEXT(L10))</formula>
    </cfRule>
    <cfRule type="expression" dxfId="186" priority="256">
      <formula>AND($L$36=9,ISTEXT(K$5),K10="#VREDN!")</formula>
    </cfRule>
  </conditionalFormatting>
  <conditionalFormatting sqref="L11">
    <cfRule type="expression" dxfId="185" priority="249">
      <formula>AND($L$36=9,ISTEXT(K$5),$R11="napaka",$H11+$J11+$L11+$N11+$P11&gt;=100%)</formula>
    </cfRule>
    <cfRule type="expression" dxfId="184" priority="250">
      <formula>AND($L$36=9,L11&lt;0)</formula>
    </cfRule>
    <cfRule type="expression" dxfId="183" priority="251">
      <formula>AND($L$36=9,ISTEXT(L11))</formula>
    </cfRule>
    <cfRule type="expression" dxfId="182" priority="252">
      <formula>AND($L$36=9,ISTEXT(K$5),K11="#VREDN!")</formula>
    </cfRule>
  </conditionalFormatting>
  <conditionalFormatting sqref="L12">
    <cfRule type="expression" dxfId="181" priority="245">
      <formula>AND($L$36=9,ISTEXT(K$5),$R12="napaka",$H12+$J12+$L12+$N12+$P12&gt;=100%)</formula>
    </cfRule>
    <cfRule type="expression" dxfId="180" priority="246">
      <formula>AND($L$36=9,L12&lt;0)</formula>
    </cfRule>
    <cfRule type="expression" dxfId="179" priority="247">
      <formula>AND($L$36=9,ISTEXT(L12))</formula>
    </cfRule>
    <cfRule type="expression" dxfId="178" priority="248">
      <formula>AND($L$36=9,ISTEXT(K$5),K12="#VREDN!")</formula>
    </cfRule>
  </conditionalFormatting>
  <conditionalFormatting sqref="L15">
    <cfRule type="expression" dxfId="177" priority="241">
      <formula>AND($L$36=9,ISTEXT(K$5),$R15="napaka",$H15+$J15+$L15+$N15+$P15&gt;=100%)</formula>
    </cfRule>
    <cfRule type="expression" dxfId="176" priority="242">
      <formula>AND($L$36=9,L15&lt;0)</formula>
    </cfRule>
    <cfRule type="expression" dxfId="175" priority="243">
      <formula>AND($L$36=9,ISTEXT(L15))</formula>
    </cfRule>
    <cfRule type="expression" dxfId="174" priority="244">
      <formula>AND($L$36=9,ISTEXT(K$5),K15="#VREDN!")</formula>
    </cfRule>
  </conditionalFormatting>
  <conditionalFormatting sqref="L16">
    <cfRule type="expression" dxfId="173" priority="237">
      <formula>AND($L$36=9,ISTEXT(K$5),$R16="napaka",$H16+$J16+$L16+$N16+$P16&gt;=100%)</formula>
    </cfRule>
    <cfRule type="expression" dxfId="172" priority="238">
      <formula>AND($L$36=9,L16&lt;0)</formula>
    </cfRule>
    <cfRule type="expression" dxfId="171" priority="239">
      <formula>AND($L$36=9,ISTEXT(L16))</formula>
    </cfRule>
    <cfRule type="expression" dxfId="170" priority="240">
      <formula>AND($L$36=9,ISTEXT(K$5),K16="#VREDN!")</formula>
    </cfRule>
  </conditionalFormatting>
  <conditionalFormatting sqref="L17">
    <cfRule type="expression" dxfId="169" priority="233">
      <formula>AND($L$36=9,ISTEXT(K$5),$R17="napaka",$H17+$J17+$L17+$N17+$P17&gt;=100%)</formula>
    </cfRule>
    <cfRule type="expression" dxfId="168" priority="234">
      <formula>AND($L$36=9,L17&lt;0)</formula>
    </cfRule>
    <cfRule type="expression" dxfId="167" priority="235">
      <formula>AND($L$36=9,ISTEXT(L17))</formula>
    </cfRule>
    <cfRule type="expression" dxfId="166" priority="236">
      <formula>AND($L$36=9,ISTEXT(K$5),K17="#VREDN!")</formula>
    </cfRule>
  </conditionalFormatting>
  <conditionalFormatting sqref="L18">
    <cfRule type="expression" dxfId="165" priority="229">
      <formula>AND($L$36=9,ISTEXT(K$5),$R18="napaka",$H18+$J18+$L18+$N18+$P18&gt;=100%)</formula>
    </cfRule>
    <cfRule type="expression" dxfId="164" priority="230">
      <formula>AND($L$36=9,L18&lt;0)</formula>
    </cfRule>
    <cfRule type="expression" dxfId="163" priority="231">
      <formula>AND($L$36=9,ISTEXT(L18))</formula>
    </cfRule>
    <cfRule type="expression" dxfId="162" priority="232">
      <formula>AND($L$36=9,ISTEXT(K$5),K18="#VREDN!")</formula>
    </cfRule>
  </conditionalFormatting>
  <conditionalFormatting sqref="L20">
    <cfRule type="expression" dxfId="161" priority="225">
      <formula>AND($L$36=9,ISTEXT(K$5),$R20="napaka",$H20+$J20+$L20+$N20+$P20&gt;=100%)</formula>
    </cfRule>
    <cfRule type="expression" dxfId="160" priority="226">
      <formula>AND($L$36=9,L20&lt;0)</formula>
    </cfRule>
    <cfRule type="expression" dxfId="159" priority="227">
      <formula>AND($L$36=9,ISTEXT(L20))</formula>
    </cfRule>
    <cfRule type="expression" dxfId="158" priority="228">
      <formula>AND($L$36=9,ISTEXT(K$5),K20="#VREDN!")</formula>
    </cfRule>
  </conditionalFormatting>
  <conditionalFormatting sqref="N9">
    <cfRule type="expression" dxfId="157" priority="216">
      <formula>AND($L$36=9,ISTEXT(M$5),$R9="napaka",$H9+$J9+$L9+$N9+$P9&gt;=100%)</formula>
    </cfRule>
    <cfRule type="expression" dxfId="156" priority="217">
      <formula>AND($L$36=9,N9&lt;0)</formula>
    </cfRule>
    <cfRule type="expression" dxfId="155" priority="218">
      <formula>AND($L$36=9,ISTEXT(N9))</formula>
    </cfRule>
    <cfRule type="expression" dxfId="154" priority="219">
      <formula>AND($L$36=9,ISTEXT(M$5),M9="#VREDN!")</formula>
    </cfRule>
  </conditionalFormatting>
  <conditionalFormatting sqref="N10">
    <cfRule type="expression" dxfId="153" priority="212">
      <formula>AND($L$36=9,ISTEXT(M$5),$R10="napaka",$H10+$J10+$L10+$N10+$P10&gt;=100%)</formula>
    </cfRule>
    <cfRule type="expression" dxfId="152" priority="213">
      <formula>AND($L$36=9,N10&lt;0)</formula>
    </cfRule>
    <cfRule type="expression" dxfId="151" priority="214">
      <formula>AND($L$36=9,ISTEXT(N10))</formula>
    </cfRule>
    <cfRule type="expression" dxfId="150" priority="215">
      <formula>AND($L$36=9,ISTEXT(M$5),M10="#VREDN!")</formula>
    </cfRule>
  </conditionalFormatting>
  <conditionalFormatting sqref="N11">
    <cfRule type="expression" dxfId="149" priority="208">
      <formula>AND($L$36=9,ISTEXT(M$5),$R11="napaka",$H11+$J11+$L11+$N11+$P11&gt;=100%)</formula>
    </cfRule>
    <cfRule type="expression" dxfId="148" priority="209">
      <formula>AND($L$36=9,N11&lt;0)</formula>
    </cfRule>
    <cfRule type="expression" dxfId="147" priority="210">
      <formula>AND($L$36=9,ISTEXT(N11))</formula>
    </cfRule>
    <cfRule type="expression" dxfId="146" priority="211">
      <formula>AND($L$36=9,ISTEXT(M$5),M11="#VREDN!")</formula>
    </cfRule>
  </conditionalFormatting>
  <conditionalFormatting sqref="N12">
    <cfRule type="expression" dxfId="145" priority="204">
      <formula>AND($L$36=9,ISTEXT(M$5),$R12="napaka",$H12+$J12+$L12+$N12+$P12&gt;=100%)</formula>
    </cfRule>
    <cfRule type="expression" dxfId="144" priority="205">
      <formula>AND($L$36=9,N12&lt;0)</formula>
    </cfRule>
    <cfRule type="expression" dxfId="143" priority="206">
      <formula>AND($L$36=9,ISTEXT(N12))</formula>
    </cfRule>
    <cfRule type="expression" dxfId="142" priority="207">
      <formula>AND($L$36=9,ISTEXT(M$5),M12="#VREDN!")</formula>
    </cfRule>
  </conditionalFormatting>
  <conditionalFormatting sqref="N15">
    <cfRule type="expression" dxfId="141" priority="200">
      <formula>AND($L$36=9,ISTEXT(M$5),$R15="napaka",$H15+$J15+$L15+$N15+$P15&gt;=100%)</formula>
    </cfRule>
    <cfRule type="expression" dxfId="140" priority="201">
      <formula>AND($L$36=9,N15&lt;0)</formula>
    </cfRule>
    <cfRule type="expression" dxfId="139" priority="202">
      <formula>AND($L$36=9,ISTEXT(N15))</formula>
    </cfRule>
    <cfRule type="expression" dxfId="138" priority="203">
      <formula>AND($L$36=9,ISTEXT(M$5),M15="#VREDN!")</formula>
    </cfRule>
  </conditionalFormatting>
  <conditionalFormatting sqref="N16">
    <cfRule type="expression" dxfId="137" priority="196">
      <formula>AND($L$36=9,ISTEXT(M$5),$R16="napaka",$H16+$J16+$L16+$N16+$P16&gt;=100%)</formula>
    </cfRule>
    <cfRule type="expression" dxfId="136" priority="197">
      <formula>AND($L$36=9,N16&lt;0)</formula>
    </cfRule>
    <cfRule type="expression" dxfId="135" priority="198">
      <formula>AND($L$36=9,ISTEXT(N16))</formula>
    </cfRule>
    <cfRule type="expression" dxfId="134" priority="199">
      <formula>AND($L$36=9,ISTEXT(M$5),M16="#VREDN!")</formula>
    </cfRule>
  </conditionalFormatting>
  <conditionalFormatting sqref="N17">
    <cfRule type="expression" dxfId="133" priority="192">
      <formula>AND($L$36=9,ISTEXT(M$5),$R17="napaka",$H17+$J17+$L17+$N17+$P17&gt;=100%)</formula>
    </cfRule>
    <cfRule type="expression" dxfId="132" priority="193">
      <formula>AND($L$36=9,N17&lt;0)</formula>
    </cfRule>
    <cfRule type="expression" dxfId="131" priority="194">
      <formula>AND($L$36=9,ISTEXT(N17))</formula>
    </cfRule>
    <cfRule type="expression" dxfId="130" priority="195">
      <formula>AND($L$36=9,ISTEXT(M$5),M17="#VREDN!")</formula>
    </cfRule>
  </conditionalFormatting>
  <conditionalFormatting sqref="N18">
    <cfRule type="expression" dxfId="129" priority="188">
      <formula>AND($L$36=9,ISTEXT(M$5),$R18="napaka",$H18+$J18+$L18+$N18+$P18&gt;=100%)</formula>
    </cfRule>
    <cfRule type="expression" dxfId="128" priority="189">
      <formula>AND($L$36=9,N18&lt;0)</formula>
    </cfRule>
    <cfRule type="expression" dxfId="127" priority="190">
      <formula>AND($L$36=9,ISTEXT(N18))</formula>
    </cfRule>
    <cfRule type="expression" dxfId="126" priority="191">
      <formula>AND($L$36=9,ISTEXT(M$5),M18="#VREDN!")</formula>
    </cfRule>
  </conditionalFormatting>
  <conditionalFormatting sqref="N20">
    <cfRule type="expression" dxfId="125" priority="184">
      <formula>AND($L$36=9,ISTEXT(M$5),$R20="napaka",$H20+$J20+$L20+$N20+$P20&gt;=100%)</formula>
    </cfRule>
    <cfRule type="expression" dxfId="124" priority="185">
      <formula>AND($L$36=9,N20&lt;0)</formula>
    </cfRule>
    <cfRule type="expression" dxfId="123" priority="186">
      <formula>AND($L$36=9,ISTEXT(N20))</formula>
    </cfRule>
    <cfRule type="expression" dxfId="122" priority="187">
      <formula>AND($L$36=9,ISTEXT(M$5),M20="#VREDN!")</formula>
    </cfRule>
  </conditionalFormatting>
  <conditionalFormatting sqref="P9">
    <cfRule type="expression" dxfId="121" priority="175">
      <formula>AND($L$36=9,ISTEXT(O$5),$R9="napaka",$H9+$J9+$L9+$N9+$P9&gt;=100%)</formula>
    </cfRule>
    <cfRule type="expression" dxfId="120" priority="176">
      <formula>AND($L$36=9,P9&lt;0)</formula>
    </cfRule>
    <cfRule type="expression" dxfId="119" priority="177">
      <formula>AND($L$36=9,ISTEXT(P9))</formula>
    </cfRule>
    <cfRule type="expression" dxfId="118" priority="178">
      <formula>AND($L$36=9,ISTEXT(O$5),O9="#VREDN!")</formula>
    </cfRule>
  </conditionalFormatting>
  <conditionalFormatting sqref="P10">
    <cfRule type="expression" dxfId="117" priority="171">
      <formula>AND($L$36=9,ISTEXT(O$5),$R10="napaka",$H10+$J10+$L10+$N10+$P10&gt;=100%)</formula>
    </cfRule>
    <cfRule type="expression" dxfId="116" priority="172">
      <formula>AND($L$36=9,P10&lt;0)</formula>
    </cfRule>
    <cfRule type="expression" dxfId="115" priority="173">
      <formula>AND($L$36=9,ISTEXT(P10))</formula>
    </cfRule>
    <cfRule type="expression" dxfId="114" priority="174">
      <formula>AND($L$36=9,ISTEXT(O$5),O10="#VREDN!")</formula>
    </cfRule>
  </conditionalFormatting>
  <conditionalFormatting sqref="P11">
    <cfRule type="expression" dxfId="113" priority="167">
      <formula>AND($L$36=9,ISTEXT(O$5),$R11="napaka",$H11+$J11+$L11+$N11+$P11&gt;=100%)</formula>
    </cfRule>
    <cfRule type="expression" dxfId="112" priority="168">
      <formula>AND($L$36=9,P11&lt;0)</formula>
    </cfRule>
    <cfRule type="expression" dxfId="111" priority="169">
      <formula>AND($L$36=9,ISTEXT(P11))</formula>
    </cfRule>
    <cfRule type="expression" dxfId="110" priority="170">
      <formula>AND($L$36=9,ISTEXT(O$5),O11="#VREDN!")</formula>
    </cfRule>
  </conditionalFormatting>
  <conditionalFormatting sqref="P12">
    <cfRule type="expression" dxfId="109" priority="163">
      <formula>AND($L$36=9,ISTEXT(O$5),$R12="napaka",$H12+$J12+$L12+$N12+$P12&gt;=100%)</formula>
    </cfRule>
    <cfRule type="expression" dxfId="108" priority="164">
      <formula>AND($L$36=9,P12&lt;0)</formula>
    </cfRule>
    <cfRule type="expression" dxfId="107" priority="165">
      <formula>AND($L$36=9,ISTEXT(P12))</formula>
    </cfRule>
    <cfRule type="expression" dxfId="106" priority="166">
      <formula>AND($L$36=9,ISTEXT(O$5),O12="#VREDN!")</formula>
    </cfRule>
  </conditionalFormatting>
  <conditionalFormatting sqref="P15">
    <cfRule type="expression" dxfId="105" priority="159">
      <formula>AND($L$36=9,ISTEXT(O$5),$R15="napaka",$H15+$J15+$L15+$N15+$P15&gt;=100%)</formula>
    </cfRule>
    <cfRule type="expression" dxfId="104" priority="160">
      <formula>AND($L$36=9,P15&lt;0)</formula>
    </cfRule>
    <cfRule type="expression" dxfId="103" priority="161">
      <formula>AND($L$36=9,ISTEXT(P15))</formula>
    </cfRule>
    <cfRule type="expression" dxfId="102" priority="162">
      <formula>AND($L$36=9,ISTEXT(O$5),O15="#VREDN!")</formula>
    </cfRule>
  </conditionalFormatting>
  <conditionalFormatting sqref="P16">
    <cfRule type="expression" dxfId="101" priority="155">
      <formula>AND($L$36=9,ISTEXT(O$5),$R16="napaka",$H16+$J16+$L16+$N16+$P16&gt;=100%)</formula>
    </cfRule>
    <cfRule type="expression" dxfId="100" priority="156">
      <formula>AND($L$36=9,P16&lt;0)</formula>
    </cfRule>
    <cfRule type="expression" dxfId="99" priority="157">
      <formula>AND($L$36=9,ISTEXT(P16))</formula>
    </cfRule>
    <cfRule type="expression" dxfId="98" priority="158">
      <formula>AND($L$36=9,ISTEXT(O$5),O16="#VREDN!")</formula>
    </cfRule>
  </conditionalFormatting>
  <conditionalFormatting sqref="P17">
    <cfRule type="expression" dxfId="97" priority="151">
      <formula>AND($L$36=9,ISTEXT(O$5),$R17="napaka",$H17+$J17+$L17+$N17+$P17&gt;=100%)</formula>
    </cfRule>
    <cfRule type="expression" dxfId="96" priority="152">
      <formula>AND($L$36=9,P17&lt;0)</formula>
    </cfRule>
    <cfRule type="expression" dxfId="95" priority="153">
      <formula>AND($L$36=9,ISTEXT(P17))</formula>
    </cfRule>
    <cfRule type="expression" dxfId="94" priority="154">
      <formula>AND($L$36=9,ISTEXT(O$5),O17="#VREDN!")</formula>
    </cfRule>
  </conditionalFormatting>
  <conditionalFormatting sqref="P18">
    <cfRule type="expression" dxfId="93" priority="147">
      <formula>AND($L$36=9,ISTEXT(O$5),$R18="napaka",$H18+$J18+$L18+$N18+$P18&gt;=100%)</formula>
    </cfRule>
    <cfRule type="expression" dxfId="92" priority="148">
      <formula>AND($L$36=9,P18&lt;0)</formula>
    </cfRule>
    <cfRule type="expression" dxfId="91" priority="149">
      <formula>AND($L$36=9,ISTEXT(P18))</formula>
    </cfRule>
    <cfRule type="expression" dxfId="90" priority="150">
      <formula>AND($L$36=9,ISTEXT(O$5),O18="#VREDN!")</formula>
    </cfRule>
  </conditionalFormatting>
  <conditionalFormatting sqref="P20">
    <cfRule type="expression" dxfId="89" priority="143">
      <formula>AND($L$36=9,ISTEXT(O$5),$R20="napaka",$H20+$J20+$L20+$N20+$P20&gt;=100%)</formula>
    </cfRule>
    <cfRule type="expression" dxfId="88" priority="144">
      <formula>AND($L$36=9,P20&lt;0)</formula>
    </cfRule>
    <cfRule type="expression" dxfId="87" priority="145">
      <formula>AND($L$36=9,ISTEXT(P20))</formula>
    </cfRule>
    <cfRule type="expression" dxfId="86" priority="146">
      <formula>AND($L$36=9,ISTEXT(O$5),O20="#VREDN!")</formula>
    </cfRule>
  </conditionalFormatting>
  <conditionalFormatting sqref="R9">
    <cfRule type="expression" dxfId="85" priority="136">
      <formula>AND($L$36=9,R9="napaka")</formula>
    </cfRule>
    <cfRule type="cellIs" dxfId="84" priority="137" operator="equal">
      <formula>100%</formula>
    </cfRule>
  </conditionalFormatting>
  <conditionalFormatting sqref="R10">
    <cfRule type="expression" dxfId="83" priority="134">
      <formula>AND($L$36=9,R10="napaka")</formula>
    </cfRule>
    <cfRule type="cellIs" dxfId="82" priority="135" operator="equal">
      <formula>100%</formula>
    </cfRule>
  </conditionalFormatting>
  <conditionalFormatting sqref="R11">
    <cfRule type="expression" dxfId="81" priority="132">
      <formula>AND($L$36=9,R11="napaka")</formula>
    </cfRule>
    <cfRule type="cellIs" dxfId="80" priority="133" operator="equal">
      <formula>100%</formula>
    </cfRule>
  </conditionalFormatting>
  <conditionalFormatting sqref="R12">
    <cfRule type="expression" dxfId="79" priority="130">
      <formula>AND($L$36=9,R12="napaka")</formula>
    </cfRule>
    <cfRule type="cellIs" dxfId="78" priority="131" operator="equal">
      <formula>100%</formula>
    </cfRule>
  </conditionalFormatting>
  <conditionalFormatting sqref="R15">
    <cfRule type="expression" dxfId="77" priority="128">
      <formula>AND($L$36=9,R15="napaka")</formula>
    </cfRule>
    <cfRule type="cellIs" dxfId="76" priority="129" operator="equal">
      <formula>100%</formula>
    </cfRule>
  </conditionalFormatting>
  <conditionalFormatting sqref="R16">
    <cfRule type="expression" dxfId="75" priority="126">
      <formula>AND($L$36=9,R16="napaka")</formula>
    </cfRule>
    <cfRule type="cellIs" dxfId="74" priority="127" operator="equal">
      <formula>100%</formula>
    </cfRule>
  </conditionalFormatting>
  <conditionalFormatting sqref="R17">
    <cfRule type="expression" dxfId="73" priority="124">
      <formula>AND($L$36=9,R17="napaka")</formula>
    </cfRule>
    <cfRule type="cellIs" dxfId="72" priority="125" operator="equal">
      <formula>100%</formula>
    </cfRule>
  </conditionalFormatting>
  <conditionalFormatting sqref="R18">
    <cfRule type="expression" dxfId="71" priority="122">
      <formula>AND($L$36=9,R18="napaka")</formula>
    </cfRule>
    <cfRule type="cellIs" dxfId="70" priority="123" operator="equal">
      <formula>100%</formula>
    </cfRule>
  </conditionalFormatting>
  <conditionalFormatting sqref="R20">
    <cfRule type="expression" dxfId="69" priority="120">
      <formula>AND($L$36=9,R20="napaka")</formula>
    </cfRule>
    <cfRule type="cellIs" dxfId="68" priority="121" operator="equal">
      <formula>100%</formula>
    </cfRule>
  </conditionalFormatting>
  <conditionalFormatting sqref="F9">
    <cfRule type="containsText" dxfId="67" priority="94" operator="containsText" text="#VREDN!">
      <formula>NOT(ISERROR(SEARCH("#VREDN!",F9)))</formula>
    </cfRule>
    <cfRule type="containsErrors" dxfId="66" priority="95">
      <formula>ISERROR(F9)</formula>
    </cfRule>
  </conditionalFormatting>
  <conditionalFormatting sqref="F10">
    <cfRule type="containsText" dxfId="65" priority="92" operator="containsText" text="#VREDN!">
      <formula>NOT(ISERROR(SEARCH("#VREDN!",F10)))</formula>
    </cfRule>
    <cfRule type="containsErrors" dxfId="64" priority="93">
      <formula>ISERROR(F10)</formula>
    </cfRule>
  </conditionalFormatting>
  <conditionalFormatting sqref="F11">
    <cfRule type="containsText" dxfId="63" priority="90" operator="containsText" text="#VREDN!">
      <formula>NOT(ISERROR(SEARCH("#VREDN!",F11)))</formula>
    </cfRule>
    <cfRule type="containsErrors" dxfId="62" priority="91">
      <formula>ISERROR(F11)</formula>
    </cfRule>
  </conditionalFormatting>
  <conditionalFormatting sqref="F12">
    <cfRule type="containsText" dxfId="61" priority="88" operator="containsText" text="#VREDN!">
      <formula>NOT(ISERROR(SEARCH("#VREDN!",F12)))</formula>
    </cfRule>
    <cfRule type="containsErrors" dxfId="60" priority="89">
      <formula>ISERROR(F12)</formula>
    </cfRule>
  </conditionalFormatting>
  <conditionalFormatting sqref="F15">
    <cfRule type="containsText" dxfId="59" priority="86" operator="containsText" text="#VREDN!">
      <formula>NOT(ISERROR(SEARCH("#VREDN!",F15)))</formula>
    </cfRule>
    <cfRule type="containsErrors" dxfId="58" priority="87">
      <formula>ISERROR(F15)</formula>
    </cfRule>
  </conditionalFormatting>
  <conditionalFormatting sqref="F16">
    <cfRule type="containsText" dxfId="57" priority="84" operator="containsText" text="#VREDN!">
      <formula>NOT(ISERROR(SEARCH("#VREDN!",F16)))</formula>
    </cfRule>
    <cfRule type="containsErrors" dxfId="56" priority="85">
      <formula>ISERROR(F16)</formula>
    </cfRule>
  </conditionalFormatting>
  <conditionalFormatting sqref="F17">
    <cfRule type="containsText" dxfId="55" priority="82" operator="containsText" text="#VREDN!">
      <formula>NOT(ISERROR(SEARCH("#VREDN!",F17)))</formula>
    </cfRule>
    <cfRule type="containsErrors" dxfId="54" priority="83">
      <formula>ISERROR(F17)</formula>
    </cfRule>
  </conditionalFormatting>
  <conditionalFormatting sqref="F18">
    <cfRule type="containsText" dxfId="53" priority="80" operator="containsText" text="#VREDN!">
      <formula>NOT(ISERROR(SEARCH("#VREDN!",F18)))</formula>
    </cfRule>
    <cfRule type="containsErrors" dxfId="52" priority="81">
      <formula>ISERROR(F18)</formula>
    </cfRule>
  </conditionalFormatting>
  <conditionalFormatting sqref="F20">
    <cfRule type="containsText" dxfId="51" priority="78" operator="containsText" text="#VREDN!">
      <formula>NOT(ISERROR(SEARCH("#VREDN!",F20)))</formula>
    </cfRule>
    <cfRule type="containsErrors" dxfId="50" priority="79">
      <formula>ISERROR(F20)</formula>
    </cfRule>
  </conditionalFormatting>
  <conditionalFormatting sqref="A37">
    <cfRule type="expression" dxfId="49" priority="74">
      <formula>AND(ISBLANK(A37),$F$35="Vnesite manjkajoče podatke.")</formula>
    </cfRule>
  </conditionalFormatting>
  <conditionalFormatting sqref="P37">
    <cfRule type="expression" dxfId="48" priority="72">
      <formula>AND(ISBLANK(P37),$F$35="Vnesite manjkajoče podatke.")</formula>
    </cfRule>
  </conditionalFormatting>
  <conditionalFormatting sqref="A39">
    <cfRule type="expression" dxfId="47" priority="71">
      <formula>AND(ISBLANK(A39),$F$35="Vnesite manjkajoče podatke.")</formula>
    </cfRule>
  </conditionalFormatting>
  <conditionalFormatting sqref="F21">
    <cfRule type="containsText" dxfId="46" priority="64" operator="containsText" text="#VREDN!">
      <formula>NOT(ISERROR(SEARCH("#VREDN!",F21)))</formula>
    </cfRule>
    <cfRule type="containsErrors" dxfId="45" priority="65">
      <formula>ISERROR(F21)</formula>
    </cfRule>
  </conditionalFormatting>
  <conditionalFormatting sqref="D21">
    <cfRule type="expression" dxfId="44" priority="61">
      <formula>OR(H21&lt;0,J21&lt;0,L21&lt;0,N21&lt;0,P21&lt;0)</formula>
    </cfRule>
    <cfRule type="expression" dxfId="43" priority="62">
      <formula>OR(ISTEXT(H21),ISTEXT(J21),ISTEXT(L21),ISTEXT(N21),ISTEXT(14))</formula>
    </cfRule>
    <cfRule type="expression" dxfId="42" priority="63">
      <formula>AND($L$36=9,ISNONTEXT(D21),$R21="napaka")</formula>
    </cfRule>
  </conditionalFormatting>
  <conditionalFormatting sqref="R21">
    <cfRule type="expression" dxfId="41" priority="59">
      <formula>AND($L$36=9,R21="napaka")</formula>
    </cfRule>
    <cfRule type="cellIs" dxfId="40" priority="60" operator="equal">
      <formula>100%</formula>
    </cfRule>
  </conditionalFormatting>
  <conditionalFormatting sqref="H21">
    <cfRule type="expression" dxfId="39" priority="54">
      <formula>AND($L$36=9,$R21="napaka",ISTEXT($D21),$F21&lt;=100%)</formula>
    </cfRule>
    <cfRule type="expression" dxfId="38" priority="55">
      <formula>AND($L$36=9,$R21="napaka",ISTEXT($D21),ISBLANK($H21),ISBLANK($J21),ISBLANK($L21),ISBLANK($N21),ISBLANK($P21))</formula>
    </cfRule>
    <cfRule type="expression" dxfId="37" priority="56">
      <formula>AND($L$36=9,$R21="napaka",ISTEXT(G$5),ISTEXT($D21),$H21+$J21+$L21+$N21+$P21&gt;100%)</formula>
    </cfRule>
    <cfRule type="expression" dxfId="36" priority="57">
      <formula>AND($L$36=9,H21&lt;0)</formula>
    </cfRule>
    <cfRule type="expression" dxfId="35" priority="58">
      <formula>AND($L$36=9,ISTEXT(H21))</formula>
    </cfRule>
  </conditionalFormatting>
  <conditionalFormatting sqref="J21">
    <cfRule type="expression" dxfId="34" priority="29">
      <formula>AND($L$36=9,$R21="napaka",ISTEXT($D21),$F21&lt;=100%)</formula>
    </cfRule>
    <cfRule type="expression" dxfId="33" priority="30">
      <formula>AND($L$36=9,$R21="napaka",ISTEXT($D21),ISBLANK($H21),ISBLANK($J21),ISBLANK($L21),ISBLANK($N21),ISBLANK($P21))</formula>
    </cfRule>
    <cfRule type="expression" dxfId="32" priority="31">
      <formula>AND($L$36=9,$R21="napaka",ISTEXT(I$5),ISTEXT($D21),$H21+$J21+$L21+$N21+$P21&gt;100%)</formula>
    </cfRule>
    <cfRule type="expression" dxfId="31" priority="32">
      <formula>AND($L$36=9,J21&lt;0)</formula>
    </cfRule>
    <cfRule type="expression" dxfId="30" priority="33">
      <formula>AND($L$36=9,ISTEXT(J21))</formula>
    </cfRule>
  </conditionalFormatting>
  <conditionalFormatting sqref="L21">
    <cfRule type="expression" dxfId="29" priority="24">
      <formula>AND($L$36=9,$R21="napaka",ISTEXT($D21),$F21&lt;=100%)</formula>
    </cfRule>
    <cfRule type="expression" dxfId="28" priority="25">
      <formula>AND($L$36=9,$R21="napaka",ISTEXT($D21),ISBLANK($H21),ISBLANK($J21),ISBLANK($L21),ISBLANK($N21),ISBLANK($P21))</formula>
    </cfRule>
    <cfRule type="expression" dxfId="27" priority="26">
      <formula>AND($L$36=9,$R21="napaka",ISTEXT(K$5),ISTEXT($D21),$H21+$J21+$L21+$N21+$P21&gt;100%)</formula>
    </cfRule>
    <cfRule type="expression" dxfId="26" priority="27">
      <formula>AND($L$36=9,L21&lt;0)</formula>
    </cfRule>
    <cfRule type="expression" dxfId="25" priority="28">
      <formula>AND($L$36=9,ISTEXT(L21))</formula>
    </cfRule>
  </conditionalFormatting>
  <conditionalFormatting sqref="N21">
    <cfRule type="expression" dxfId="24" priority="19">
      <formula>AND($L$36=9,$R21="napaka",ISTEXT($D21),$F21&lt;=100%)</formula>
    </cfRule>
    <cfRule type="expression" dxfId="23" priority="20">
      <formula>AND($L$36=9,$R21="napaka",ISTEXT($D21),ISBLANK($H21),ISBLANK($J21),ISBLANK($L21),ISBLANK($N21),ISBLANK($P21))</formula>
    </cfRule>
    <cfRule type="expression" dxfId="22" priority="21">
      <formula>AND($L$36=9,$R21="napaka",ISTEXT(M$5),ISTEXT($D21),$H21+$J21+$L21+$N21+$P21&gt;100%)</formula>
    </cfRule>
    <cfRule type="expression" dxfId="21" priority="22">
      <formula>AND($L$36=9,N21&lt;0)</formula>
    </cfRule>
    <cfRule type="expression" dxfId="20" priority="23">
      <formula>AND($L$36=9,ISTEXT(N21))</formula>
    </cfRule>
  </conditionalFormatting>
  <conditionalFormatting sqref="P21">
    <cfRule type="expression" dxfId="19" priority="14">
      <formula>AND($L$36=9,$R21="napaka",ISTEXT($D21),$F21&lt;=100%)</formula>
    </cfRule>
    <cfRule type="expression" dxfId="18" priority="15">
      <formula>AND($L$36=9,$R21="napaka",ISTEXT($D21),ISBLANK($H21),ISBLANK($J21),ISBLANK($L21),ISBLANK($N21),ISBLANK($P21))</formula>
    </cfRule>
    <cfRule type="expression" dxfId="17" priority="16">
      <formula>AND($L$36=9,$R21="napaka",ISTEXT(O$5),ISTEXT($D21),$H21+$J21+$L21+$N21+$P21&gt;100%)</formula>
    </cfRule>
    <cfRule type="expression" dxfId="16" priority="17">
      <formula>AND($L$36=9,P21&lt;0)</formula>
    </cfRule>
    <cfRule type="expression" dxfId="15" priority="18">
      <formula>AND($L$36=9,ISTEXT(P21))</formula>
    </cfRule>
  </conditionalFormatting>
  <conditionalFormatting sqref="E5">
    <cfRule type="expression" dxfId="14" priority="11">
      <formula>AND($L$36=9,OR(AND(ISNONTEXT($E$5),ISTEXT($G$5)),AND(ISNONTEXT($E$5),ISTEXT($I$5)),AND(ISNONTEXT($E$5),ISTEXT($K$5)),AND(ISNONTEXT($E$5),ISTEXT($M$5)),AND(ISNONTEXT($E$5),ISTEXT($O$5))))</formula>
    </cfRule>
  </conditionalFormatting>
  <conditionalFormatting sqref="G5">
    <cfRule type="expression" dxfId="13" priority="12">
      <formula>OR(H9&lt;0,H10&lt;0,11&lt;0,H12&lt;0,H13&lt;0,H14&lt;0)</formula>
    </cfRule>
    <cfRule type="expression" dxfId="12" priority="13">
      <formula>AND($L$36=9,ISNONTEXT(G5),OR(ISNUMBER(H9),ISNUMBER(H10),ISNUMBER(H11),ISNUMBER(H12),ISNUMBER(H14),ISNUMBER(H15),ISNUMBER(H16),ISNUMBER(H17),ISNUMBER(H18),ISNUMBER(H20),ISNUMBER(H21)))</formula>
    </cfRule>
  </conditionalFormatting>
  <conditionalFormatting sqref="I5">
    <cfRule type="expression" dxfId="11" priority="9">
      <formula>OR(J9&lt;0,J10&lt;0,11&lt;0,J12&lt;0,J13&lt;0,J14&lt;0)</formula>
    </cfRule>
    <cfRule type="expression" dxfId="10" priority="10">
      <formula>AND($L$36=9,ISNONTEXT(I5),OR(ISNUMBER(J9),ISNUMBER(J10),ISNUMBER(J11),ISNUMBER(J12),ISNUMBER(J14),ISNUMBER(J15),ISNUMBER(J16),ISNUMBER(J17),ISNUMBER(J18),ISNUMBER(J20),ISNUMBER(J21)))</formula>
    </cfRule>
  </conditionalFormatting>
  <conditionalFormatting sqref="K5">
    <cfRule type="expression" dxfId="9" priority="7">
      <formula>OR(L9&lt;0,L10&lt;0,11&lt;0,L12&lt;0,L13&lt;0,L14&lt;0)</formula>
    </cfRule>
    <cfRule type="expression" dxfId="8" priority="8">
      <formula>AND($L$36=9,ISNONTEXT(K5),OR(ISNUMBER(L9),ISNUMBER(L10),ISNUMBER(L11),ISNUMBER(L12),ISNUMBER(L14),ISNUMBER(L15),ISNUMBER(L16),ISNUMBER(L17),ISNUMBER(L18),ISNUMBER(L20),ISNUMBER(L21)))</formula>
    </cfRule>
  </conditionalFormatting>
  <conditionalFormatting sqref="M5">
    <cfRule type="expression" dxfId="7" priority="5">
      <formula>OR(N9&lt;0,N10&lt;0,11&lt;0,N12&lt;0,N13&lt;0,N14&lt;0)</formula>
    </cfRule>
    <cfRule type="expression" dxfId="6" priority="6">
      <formula>AND($L$36=9,ISNONTEXT(M5),OR(ISNUMBER(N9),ISNUMBER(N10),ISNUMBER(N11),ISNUMBER(N12),ISNUMBER(N14),ISNUMBER(N15),ISNUMBER(N16),ISNUMBER(N17),ISNUMBER(N18),ISNUMBER(N20),ISNUMBER(N21)))</formula>
    </cfRule>
  </conditionalFormatting>
  <conditionalFormatting sqref="O5">
    <cfRule type="expression" dxfId="5" priority="3">
      <formula>OR(P9&lt;0,P10&lt;0,11&lt;0,P12&lt;0,P13&lt;0,P14&lt;0)</formula>
    </cfRule>
    <cfRule type="expression" dxfId="4" priority="4">
      <formula>AND($L$36=9,ISNONTEXT(O5),OR(ISNUMBER(P9),ISNUMBER(P10),ISNUMBER(P11),ISNUMBER(P12),ISNUMBER(P14),ISNUMBER(P15),ISNUMBER(P16),ISNUMBER(P17),ISNUMBER(P18),ISNUMBER(P20),ISNUMBER(P21)))</formula>
    </cfRule>
  </conditionalFormatting>
  <conditionalFormatting sqref="L36">
    <cfRule type="expression" dxfId="3" priority="2">
      <formula>H36="Za prikaz napak vpišite številko 9:"</formula>
    </cfRule>
  </conditionalFormatting>
  <conditionalFormatting sqref="H36:J36">
    <cfRule type="expression" dxfId="2" priority="1">
      <formula>ISBLANK(F35)</formula>
    </cfRule>
  </conditionalFormatting>
  <pageMargins left="0.51181102362204722" right="0.31496062992125984" top="0.74803149606299213" bottom="0.51181102362204722" header="0.31496062992125984" footer="0.31496062992125984"/>
  <pageSetup paperSize="9" scale="75" orientation="landscape" r:id="rId1"/>
  <headerFooter>
    <oddFooter>&amp;C&amp;"Verdana,Poševno"&amp;8Razpisna dokumentacija št. 430-37/2023</oddFooter>
  </headerFooter>
  <rowBreaks count="1" manualBreakCount="1">
    <brk id="28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09" id="{5A5033DE-14E3-4950-B1FE-68FE352F1303}">
            <xm:f>ISTEXT('razdelitev S8'!E15)</xm:f>
            <x14:dxf>
              <fill>
                <patternFill patternType="none">
                  <bgColor auto="1"/>
                </patternFill>
              </fill>
            </x14:dxf>
          </x14:cfRule>
          <xm:sqref>E22:R22</xm:sqref>
        </x14:conditionalFormatting>
        <x14:conditionalFormatting xmlns:xm="http://schemas.microsoft.com/office/excel/2006/main">
          <x14:cfRule type="containsErrors" priority="393" id="{1EC4C578-8D73-44E8-9178-8AC9E7CBC9C3}">
            <xm:f>ISERROR('razdelitev S8'!M28)</xm:f>
            <x14:dxf>
              <font>
                <color theme="0"/>
              </font>
            </x14:dxf>
          </x14:cfRule>
          <xm:sqref>M35:N35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1</vt:i4>
      </vt:variant>
    </vt:vector>
  </HeadingPairs>
  <TitlesOfParts>
    <vt:vector size="10" baseType="lpstr">
      <vt:lpstr>razdelitev S1</vt:lpstr>
      <vt:lpstr>razdelitev S2</vt:lpstr>
      <vt:lpstr>razdelitev S3</vt:lpstr>
      <vt:lpstr>razdelitev S4</vt:lpstr>
      <vt:lpstr>razdelitev S5</vt:lpstr>
      <vt:lpstr>razdelitev S6</vt:lpstr>
      <vt:lpstr>razdelitev S7</vt:lpstr>
      <vt:lpstr>razdelitev S8</vt:lpstr>
      <vt:lpstr>razdelitev S9</vt:lpstr>
      <vt:lpstr>'razdelitev S3'!Tiskanje_naslovov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Majetič Igor</dc:creator>
  <cp:lastModifiedBy>Polanc Nataša</cp:lastModifiedBy>
  <cp:lastPrinted>2024-06-13T09:08:50Z</cp:lastPrinted>
  <dcterms:created xsi:type="dcterms:W3CDTF">2022-10-05T13:31:05Z</dcterms:created>
  <dcterms:modified xsi:type="dcterms:W3CDTF">2024-06-13T13:22:06Z</dcterms:modified>
</cp:coreProperties>
</file>